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ublics\POLE FINANCE\Achats\Dossiers Camila\Formalisée\01_Nettoyage siège\01_DCE\Nouvelles annexes 13_03\"/>
    </mc:Choice>
  </mc:AlternateContent>
  <xr:revisionPtr revIDLastSave="0" documentId="13_ncr:1_{B8091C04-602F-41F0-89D1-22B31C15AC81}" xr6:coauthVersionLast="47" xr6:coauthVersionMax="47" xr10:uidLastSave="{00000000-0000-0000-0000-000000000000}"/>
  <bookViews>
    <workbookView xWindow="-110" yWindow="-110" windowWidth="19420" windowHeight="11500" activeTab="1" xr2:uid="{13C6CBF8-0EAA-5B4F-8B0F-9EEC051B129E}"/>
  </bookViews>
  <sheets>
    <sheet name="Annexe1 CCTP_SITES DETAIL" sheetId="2" r:id="rId1"/>
    <sheet name="Annexe1 CCTP_NETTOYAGE DETAIL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2" l="1"/>
  <c r="K68" i="2"/>
  <c r="J68" i="2"/>
  <c r="I68" i="2"/>
  <c r="H68" i="2"/>
  <c r="G68" i="2"/>
  <c r="F68" i="2"/>
  <c r="E68" i="2"/>
  <c r="D68" i="2"/>
  <c r="C68" i="2"/>
  <c r="I66" i="2"/>
  <c r="L66" i="2" s="1"/>
  <c r="L65" i="2"/>
  <c r="L64" i="2"/>
  <c r="L63" i="2"/>
  <c r="L62" i="2"/>
  <c r="L61" i="2"/>
  <c r="L60" i="2"/>
  <c r="G58" i="2"/>
  <c r="L58" i="2" s="1"/>
  <c r="L57" i="2"/>
  <c r="L56" i="2"/>
  <c r="L54" i="2"/>
  <c r="L53" i="2"/>
  <c r="L52" i="2"/>
  <c r="L51" i="2"/>
  <c r="L50" i="2"/>
  <c r="G49" i="2"/>
  <c r="L49" i="2" s="1"/>
  <c r="F49" i="2"/>
  <c r="L48" i="2"/>
  <c r="L47" i="2"/>
  <c r="L46" i="2"/>
  <c r="L45" i="2"/>
  <c r="L44" i="2"/>
  <c r="K38" i="2"/>
  <c r="J38" i="2"/>
  <c r="I38" i="2"/>
  <c r="H38" i="2"/>
  <c r="G38" i="2"/>
  <c r="F38" i="2"/>
  <c r="E38" i="2"/>
  <c r="D38" i="2"/>
  <c r="C38" i="2"/>
  <c r="L37" i="2"/>
  <c r="L35" i="2"/>
  <c r="L34" i="2"/>
  <c r="L33" i="2"/>
  <c r="L32" i="2"/>
  <c r="K24" i="2"/>
  <c r="J24" i="2"/>
  <c r="I24" i="2"/>
  <c r="H24" i="2"/>
  <c r="G24" i="2"/>
  <c r="F24" i="2"/>
  <c r="E24" i="2"/>
  <c r="D24" i="2"/>
  <c r="C24" i="2"/>
  <c r="L21" i="2"/>
  <c r="L17" i="2"/>
  <c r="L20" i="2"/>
  <c r="L16" i="2"/>
  <c r="K10" i="2"/>
  <c r="J10" i="2"/>
  <c r="I10" i="2"/>
  <c r="H10" i="2"/>
  <c r="G10" i="2"/>
  <c r="F10" i="2"/>
  <c r="E10" i="2"/>
  <c r="D10" i="2"/>
  <c r="C10" i="2"/>
  <c r="L9" i="2"/>
  <c r="L8" i="2"/>
  <c r="L10" i="2" s="1"/>
  <c r="L68" i="2" l="1"/>
  <c r="L38" i="2"/>
  <c r="L24" i="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<sst xmlns="http://schemas.openxmlformats.org/spreadsheetml/2006/main" count="239" uniqueCount="96">
  <si>
    <t>Circulations</t>
  </si>
  <si>
    <t>Nombre</t>
  </si>
  <si>
    <t>Sanitaires</t>
  </si>
  <si>
    <t>Bureaux</t>
  </si>
  <si>
    <t>Salles de réunions</t>
  </si>
  <si>
    <t>Etage</t>
  </si>
  <si>
    <t>3ème</t>
  </si>
  <si>
    <t>4ème</t>
  </si>
  <si>
    <t>5ème</t>
  </si>
  <si>
    <t>10ème</t>
  </si>
  <si>
    <t>13ème</t>
  </si>
  <si>
    <t>14 ème</t>
  </si>
  <si>
    <t>Total</t>
  </si>
  <si>
    <t>Salles de convivialité</t>
  </si>
  <si>
    <t xml:space="preserve">Nombre </t>
  </si>
  <si>
    <t>M²</t>
  </si>
  <si>
    <t>Site Tolbiac</t>
  </si>
  <si>
    <t>Site Biopark</t>
  </si>
  <si>
    <t>1er</t>
  </si>
  <si>
    <t>2ème</t>
  </si>
  <si>
    <t>Moquette</t>
  </si>
  <si>
    <t>PVC</t>
  </si>
  <si>
    <t>Carrelage</t>
  </si>
  <si>
    <t>Nettoyage des sanitaires</t>
  </si>
  <si>
    <t>Nettoyage des bureaux et salles de réunion</t>
  </si>
  <si>
    <t>hebdomadaire</t>
  </si>
  <si>
    <t>journalière</t>
  </si>
  <si>
    <t>NOTA : Les 6 étages du site Tolbiac disposent de circulations identiques</t>
  </si>
  <si>
    <t>14ème</t>
  </si>
  <si>
    <t xml:space="preserve">1. NETTOYAGE - Types de pièces, localisations, surfaces m2, types de sol </t>
  </si>
  <si>
    <t>X</t>
  </si>
  <si>
    <t>Aspiration des sols PVC ou apparenté</t>
  </si>
  <si>
    <t>Passage serpillière  des sols PVC avec produit adapté</t>
  </si>
  <si>
    <t>Nettoyage appronfondi des sols PVC ou apparenté (décapage, lustrage)</t>
  </si>
  <si>
    <t>Les bureaux individuels ne disposent plus de poubelle.</t>
  </si>
  <si>
    <t>Nettoyage et désinfection des poignées de portes</t>
  </si>
  <si>
    <t>Nettoyage des pots et balais des toilettes</t>
  </si>
  <si>
    <t>Aspiration des sols moquette</t>
  </si>
  <si>
    <t>Dépoussièrage néons, grilles d'aération</t>
  </si>
  <si>
    <t>Nettoyage des interrupteurs</t>
  </si>
  <si>
    <t>Lessivage et désinfection des murs</t>
  </si>
  <si>
    <t>Dépoussièrage des plinthes</t>
  </si>
  <si>
    <t>Shampoing et nettoyage approndi des sols moquette avec déplacement des mobiliers roulants</t>
  </si>
  <si>
    <t>Nettoyage appronfondi des sols PVC ou apparenté (décapage, lustrage) avec déplacement des mobiliers roulants</t>
  </si>
  <si>
    <t>Nettoyage des éviers et plans de travail si existant</t>
  </si>
  <si>
    <t xml:space="preserve">Nettoyage des micro-ondes </t>
  </si>
  <si>
    <t>Vidage des poubelles et remplacement des sacs si nécessaire</t>
  </si>
  <si>
    <t>Evacuation des poubelles vers le local général du site</t>
  </si>
  <si>
    <t>Prise des charge des poubelles de tri sélectif</t>
  </si>
  <si>
    <t>Les bacs de tri sont à vider et à évacuer vers le local général du site</t>
  </si>
  <si>
    <t>BAC JAUNE</t>
  </si>
  <si>
    <t>BAC BLEU</t>
  </si>
  <si>
    <t>BAC NOIR/MARRON</t>
  </si>
  <si>
    <t>BAC spécial capsules de café, sachets thé</t>
  </si>
  <si>
    <t>BAC VERT</t>
  </si>
  <si>
    <t>trimestrielle (1)</t>
  </si>
  <si>
    <t>semestrielle (1)</t>
  </si>
  <si>
    <t>annuelle (1)</t>
  </si>
  <si>
    <t>2. NETTOYAGE - Détail des prestations de nettoyage sur les BIOPARK et TOLBIAC</t>
  </si>
  <si>
    <t>Evacuation des cartons éventuels vers le local général du site</t>
  </si>
  <si>
    <t xml:space="preserve">mensuelle </t>
  </si>
  <si>
    <t>Prise en charge des poubelles dans les sanitaires, salles de réunion et salles convivialité/kichenette</t>
  </si>
  <si>
    <t>Nettoyage des espaces de convivialité/kichenette</t>
  </si>
  <si>
    <t>Salles de convivialité/Kichenette</t>
  </si>
  <si>
    <t>Fréquence</t>
  </si>
  <si>
    <t>Nettoyage des circulations</t>
  </si>
  <si>
    <t>Nettoyage des poignées de portes</t>
  </si>
  <si>
    <t>Dépoussièrage des mobiliers d'accueil</t>
  </si>
  <si>
    <t>Nettoyage des  sols tous sites confondus</t>
  </si>
  <si>
    <t>Nettoyage et désinfection des cuvettes WC, abattants, plan vasques</t>
  </si>
  <si>
    <t>4 éviers</t>
  </si>
  <si>
    <t>TOLBIAC</t>
  </si>
  <si>
    <t>BIOPARK</t>
  </si>
  <si>
    <t>46 cuvettes WC</t>
  </si>
  <si>
    <t>RECAPITULATIF SANITAIRES</t>
  </si>
  <si>
    <t>12 cuvettes WC</t>
  </si>
  <si>
    <t>12 plans vasques lavabos</t>
  </si>
  <si>
    <t>24 plans vasques lavabos</t>
  </si>
  <si>
    <t>3 éviers</t>
  </si>
  <si>
    <t>5 bacs point eau ménage</t>
  </si>
  <si>
    <t>4 bacs point eau ménage</t>
  </si>
  <si>
    <t>Détail types de sol</t>
  </si>
  <si>
    <t>Nettoyage du miroir</t>
  </si>
  <si>
    <t>Passage serpillière des sols PVC avec produit adapté</t>
  </si>
  <si>
    <t>12 jeux de bac au total sont répartis sur les étages tous sites confondus</t>
  </si>
  <si>
    <t>Lessivage PVC ou carrelage avec produit adapté</t>
  </si>
  <si>
    <t>Dépoussièrage des mobiliers de bureaux (tables, bureaux, petit meuble)</t>
  </si>
  <si>
    <t>Nettoyage des mobiliers des salles de réunion (tables, petits meubles)</t>
  </si>
  <si>
    <t>Nettoyage et désinfection des poubelles à hygiène féminine (Biodégration)</t>
  </si>
  <si>
    <t>ANNEXE 1-a - CCTP</t>
  </si>
  <si>
    <t>Nettoyage appronfondi des sols PVC ou apparenté / Carrelage
 (décapage, lustrage)</t>
  </si>
  <si>
    <t>Les sacs sont à remplacer en fonction de la couleur de bac ci-après :</t>
  </si>
  <si>
    <t>Note (1) 
Les prestations trimestrielles, semestrielles et annuelles devront faire l'object d'une planification préalable et donneront lieu à un contrôle spécifique entre le prestataire et le client.</t>
  </si>
  <si>
    <t xml:space="preserve">A titre d'information : voir plans types 2ème étages Biopark, 4ème et 10ème Tolbiac : pour obtenir ces plans il convient de remplir l'annexe du RC "formulaire de demande de pièces confidentielles" et de l'a transmettre ensuite via PLACE. </t>
  </si>
  <si>
    <t>Shampouinage des  sols moquette</t>
  </si>
  <si>
    <t>Shampouinage des sols moquette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</si>
</sst>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1"/>
      <name val="Aptos Narrow (Corps)"/>
    </font>
    <font>
      <b/>
      <sz val="18"/>
      <color rgb="FF000000"/>
      <name val="Aptos Narrow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2"/>
      <color rgb="FFC00000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00F7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3161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7"/>
        <bgColor rgb="FF000000"/>
      </patternFill>
    </fill>
    <fill>
      <patternFill patternType="solid">
        <fgColor rgb="FF00FF00"/>
        <bgColor rgb="FF000000"/>
      </patternFill>
    </fill>
    <fill>
      <patternFill patternType="solid">
        <fgColor rgb="FF3161FF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1" xfId="0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6" fillId="0" borderId="0" xfId="0" applyFont="1"/>
    <xf numFmtId="0" fontId="13" fillId="7" borderId="26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9" fillId="13" borderId="5" xfId="0" applyFont="1" applyFill="1" applyBorder="1" applyAlignment="1">
      <alignment horizontal="center"/>
    </xf>
    <xf numFmtId="0" fontId="9" fillId="13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3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15" borderId="26" xfId="0" applyFont="1" applyFill="1" applyBorder="1" applyAlignment="1">
      <alignment horizontal="center" vertical="center"/>
    </xf>
    <xf numFmtId="0" fontId="12" fillId="15" borderId="42" xfId="0" applyFont="1" applyFill="1" applyBorder="1" applyAlignment="1">
      <alignment horizontal="center" vertical="center"/>
    </xf>
    <xf numFmtId="0" fontId="6" fillId="15" borderId="37" xfId="0" applyFont="1" applyFill="1" applyBorder="1" applyAlignment="1">
      <alignment horizontal="center" vertical="center"/>
    </xf>
    <xf numFmtId="0" fontId="6" fillId="15" borderId="40" xfId="0" applyFont="1" applyFill="1" applyBorder="1" applyAlignment="1">
      <alignment horizontal="center" vertical="center"/>
    </xf>
    <xf numFmtId="0" fontId="12" fillId="15" borderId="35" xfId="0" applyFont="1" applyFill="1" applyBorder="1" applyAlignment="1">
      <alignment horizontal="center" vertical="center"/>
    </xf>
    <xf numFmtId="0" fontId="6" fillId="15" borderId="0" xfId="0" applyFont="1" applyFill="1"/>
    <xf numFmtId="0" fontId="13" fillId="15" borderId="5" xfId="0" applyFont="1" applyFill="1" applyBorder="1" applyAlignment="1">
      <alignment horizontal="center"/>
    </xf>
    <xf numFmtId="0" fontId="12" fillId="15" borderId="5" xfId="0" applyFont="1" applyFill="1" applyBorder="1" applyAlignment="1">
      <alignment horizontal="center" vertical="center"/>
    </xf>
    <xf numFmtId="0" fontId="13" fillId="15" borderId="5" xfId="0" applyFont="1" applyFill="1" applyBorder="1" applyAlignment="1">
      <alignment horizontal="center" vertical="center"/>
    </xf>
    <xf numFmtId="0" fontId="13" fillId="15" borderId="21" xfId="0" applyFont="1" applyFill="1" applyBorder="1" applyAlignment="1">
      <alignment horizontal="center" vertical="center"/>
    </xf>
    <xf numFmtId="0" fontId="13" fillId="15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0" fillId="2" borderId="5" xfId="0" applyFont="1" applyFill="1" applyBorder="1" applyAlignment="1">
      <alignment horizontal="center" vertical="center"/>
    </xf>
    <xf numFmtId="0" fontId="10" fillId="15" borderId="15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15" borderId="26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15" fillId="15" borderId="2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15" borderId="19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10" fillId="15" borderId="5" xfId="0" applyFont="1" applyFill="1" applyBorder="1" applyAlignment="1">
      <alignment horizontal="center"/>
    </xf>
    <xf numFmtId="0" fontId="6" fillId="15" borderId="22" xfId="0" applyFont="1" applyFill="1" applyBorder="1" applyAlignment="1">
      <alignment horizontal="center"/>
    </xf>
    <xf numFmtId="0" fontId="6" fillId="15" borderId="23" xfId="0" applyFont="1" applyFill="1" applyBorder="1" applyAlignment="1">
      <alignment horizontal="center"/>
    </xf>
    <xf numFmtId="0" fontId="6" fillId="15" borderId="24" xfId="0" applyFont="1" applyFill="1" applyBorder="1" applyAlignment="1">
      <alignment horizontal="center"/>
    </xf>
    <xf numFmtId="0" fontId="9" fillId="14" borderId="5" xfId="0" applyFont="1" applyFill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15" borderId="32" xfId="0" applyFont="1" applyFill="1" applyBorder="1" applyAlignment="1">
      <alignment horizontal="center" vertical="center"/>
    </xf>
    <xf numFmtId="0" fontId="10" fillId="15" borderId="21" xfId="0" applyFont="1" applyFill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15" borderId="4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15" borderId="46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15" borderId="37" xfId="0" applyFont="1" applyFill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15" borderId="40" xfId="0" applyFont="1" applyFill="1" applyBorder="1" applyAlignment="1">
      <alignment horizontal="center"/>
    </xf>
    <xf numFmtId="0" fontId="10" fillId="15" borderId="5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5" fillId="15" borderId="46" xfId="0" applyFont="1" applyFill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15" borderId="4" xfId="0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15" borderId="1" xfId="0" applyFont="1" applyFill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6" fillId="15" borderId="11" xfId="0" applyFont="1" applyFill="1" applyBorder="1" applyAlignment="1">
      <alignment horizontal="center"/>
    </xf>
    <xf numFmtId="0" fontId="6" fillId="15" borderId="12" xfId="0" applyFont="1" applyFill="1" applyBorder="1" applyAlignment="1">
      <alignment horizontal="center"/>
    </xf>
    <xf numFmtId="0" fontId="6" fillId="15" borderId="44" xfId="0" applyFont="1" applyFill="1" applyBorder="1" applyAlignment="1">
      <alignment horizontal="center"/>
    </xf>
    <xf numFmtId="0" fontId="9" fillId="14" borderId="7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0" fillId="12" borderId="1" xfId="0" applyFont="1" applyFill="1" applyBorder="1"/>
    <xf numFmtId="0" fontId="6" fillId="12" borderId="1" xfId="0" applyFont="1" applyFill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6" fillId="12" borderId="50" xfId="0" applyFont="1" applyFill="1" applyBorder="1"/>
    <xf numFmtId="0" fontId="6" fillId="12" borderId="51" xfId="0" applyFont="1" applyFill="1" applyBorder="1"/>
    <xf numFmtId="0" fontId="6" fillId="12" borderId="2" xfId="0" applyFont="1" applyFill="1" applyBorder="1"/>
    <xf numFmtId="0" fontId="6" fillId="0" borderId="50" xfId="0" applyFont="1" applyBorder="1"/>
    <xf numFmtId="0" fontId="6" fillId="0" borderId="51" xfId="0" applyFont="1" applyBorder="1"/>
    <xf numFmtId="0" fontId="6" fillId="0" borderId="2" xfId="0" applyFont="1" applyBorder="1"/>
    <xf numFmtId="0" fontId="6" fillId="1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3" fillId="8" borderId="14" xfId="0" applyFont="1" applyFill="1" applyBorder="1" applyAlignment="1">
      <alignment horizontal="center" vertical="center"/>
    </xf>
    <xf numFmtId="0" fontId="13" fillId="8" borderId="27" xfId="0" applyFont="1" applyFill="1" applyBorder="1" applyAlignment="1">
      <alignment horizontal="center" vertical="center"/>
    </xf>
    <xf numFmtId="0" fontId="13" fillId="9" borderId="29" xfId="0" applyFont="1" applyFill="1" applyBorder="1" applyAlignment="1">
      <alignment horizontal="center" vertical="center"/>
    </xf>
    <xf numFmtId="0" fontId="13" fillId="9" borderId="27" xfId="0" applyFont="1" applyFill="1" applyBorder="1" applyAlignment="1">
      <alignment horizontal="center" vertical="center"/>
    </xf>
    <xf numFmtId="0" fontId="13" fillId="10" borderId="29" xfId="0" applyFont="1" applyFill="1" applyBorder="1" applyAlignment="1">
      <alignment horizontal="center" vertical="center"/>
    </xf>
    <xf numFmtId="0" fontId="13" fillId="10" borderId="27" xfId="0" applyFont="1" applyFill="1" applyBorder="1" applyAlignment="1">
      <alignment horizontal="center" vertical="center"/>
    </xf>
    <xf numFmtId="0" fontId="13" fillId="11" borderId="29" xfId="0" applyFont="1" applyFill="1" applyBorder="1" applyAlignment="1">
      <alignment horizontal="center" vertical="center"/>
    </xf>
    <xf numFmtId="0" fontId="13" fillId="11" borderId="27" xfId="0" applyFont="1" applyFill="1" applyBorder="1" applyAlignment="1">
      <alignment horizontal="center" vertical="center"/>
    </xf>
    <xf numFmtId="0" fontId="13" fillId="11" borderId="4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10" fillId="4" borderId="14" xfId="0" applyFont="1" applyFill="1" applyBorder="1" applyAlignment="1">
      <alignment horizontal="center"/>
    </xf>
    <xf numFmtId="0" fontId="10" fillId="4" borderId="15" xfId="0" applyFont="1" applyFill="1" applyBorder="1" applyAlignment="1">
      <alignment horizontal="center"/>
    </xf>
    <xf numFmtId="0" fontId="0" fillId="0" borderId="50" xfId="0" applyBorder="1" applyAlignment="1">
      <alignment horizontal="left"/>
    </xf>
    <xf numFmtId="0" fontId="0" fillId="0" borderId="51" xfId="0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50" xfId="0" applyFont="1" applyBorder="1" applyAlignment="1">
      <alignment horizontal="left"/>
    </xf>
    <xf numFmtId="0" fontId="6" fillId="0" borderId="5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52" xfId="0" applyFont="1" applyBorder="1" applyAlignment="1">
      <alignment horizontal="left" vertical="top" wrapText="1" shrinkToFit="1"/>
    </xf>
    <xf numFmtId="0" fontId="6" fillId="0" borderId="19" xfId="0" applyFont="1" applyBorder="1" applyAlignment="1">
      <alignment horizontal="left" vertical="top" wrapText="1" shrinkToFit="1"/>
    </xf>
    <xf numFmtId="0" fontId="6" fillId="0" borderId="54" xfId="0" applyFont="1" applyBorder="1" applyAlignment="1">
      <alignment horizontal="left" vertical="top" wrapText="1" shrinkToFit="1"/>
    </xf>
    <xf numFmtId="0" fontId="6" fillId="0" borderId="28" xfId="0" applyFont="1" applyBorder="1" applyAlignment="1">
      <alignment horizontal="left" vertical="top" wrapText="1" shrinkToFit="1"/>
    </xf>
    <xf numFmtId="0" fontId="6" fillId="0" borderId="55" xfId="0" applyFont="1" applyBorder="1" applyAlignment="1">
      <alignment horizontal="left" vertical="top" wrapText="1" shrinkToFit="1"/>
    </xf>
    <xf numFmtId="0" fontId="6" fillId="0" borderId="3" xfId="0" applyFont="1" applyBorder="1" applyAlignment="1">
      <alignment horizontal="left" vertical="top" wrapText="1" shrinkToFit="1"/>
    </xf>
    <xf numFmtId="0" fontId="10" fillId="17" borderId="50" xfId="0" applyFont="1" applyFill="1" applyBorder="1" applyAlignment="1">
      <alignment horizontal="left"/>
    </xf>
    <xf numFmtId="0" fontId="10" fillId="17" borderId="51" xfId="0" applyFont="1" applyFill="1" applyBorder="1" applyAlignment="1">
      <alignment horizontal="left"/>
    </xf>
    <xf numFmtId="0" fontId="10" fillId="17" borderId="2" xfId="0" applyFont="1" applyFill="1" applyBorder="1" applyAlignment="1">
      <alignment horizontal="left"/>
    </xf>
    <xf numFmtId="0" fontId="17" fillId="0" borderId="50" xfId="0" applyFont="1" applyBorder="1" applyAlignment="1">
      <alignment horizontal="left"/>
    </xf>
    <xf numFmtId="0" fontId="17" fillId="0" borderId="51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2" fillId="0" borderId="50" xfId="0" applyFont="1" applyBorder="1" applyAlignment="1">
      <alignment horizontal="left"/>
    </xf>
    <xf numFmtId="0" fontId="4" fillId="0" borderId="5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10" fillId="0" borderId="50" xfId="0" applyFont="1" applyBorder="1" applyAlignment="1">
      <alignment horizontal="left"/>
    </xf>
    <xf numFmtId="0" fontId="10" fillId="0" borderId="5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5" fillId="0" borderId="50" xfId="0" applyFont="1" applyBorder="1" applyAlignment="1">
      <alignment horizontal="left"/>
    </xf>
    <xf numFmtId="0" fontId="5" fillId="0" borderId="5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50" xfId="0" applyFont="1" applyBorder="1" applyAlignment="1">
      <alignment horizontal="left"/>
    </xf>
    <xf numFmtId="0" fontId="2" fillId="0" borderId="50" xfId="0" applyFont="1" applyBorder="1" applyAlignment="1">
      <alignment horizontal="left" wrapText="1"/>
    </xf>
    <xf numFmtId="0" fontId="11" fillId="16" borderId="55" xfId="0" applyFont="1" applyFill="1" applyBorder="1" applyAlignment="1">
      <alignment horizontal="center"/>
    </xf>
    <xf numFmtId="0" fontId="11" fillId="16" borderId="56" xfId="0" applyFont="1" applyFill="1" applyBorder="1" applyAlignment="1">
      <alignment horizontal="center"/>
    </xf>
    <xf numFmtId="0" fontId="11" fillId="16" borderId="3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left" wrapText="1"/>
    </xf>
    <xf numFmtId="0" fontId="4" fillId="12" borderId="1" xfId="0" applyFont="1" applyFill="1" applyBorder="1" applyAlignment="1">
      <alignment horizontal="left" wrapText="1"/>
    </xf>
    <xf numFmtId="0" fontId="10" fillId="17" borderId="50" xfId="0" applyFont="1" applyFill="1" applyBorder="1" applyAlignment="1">
      <alignment horizontal="left" vertical="center" wrapText="1"/>
    </xf>
    <xf numFmtId="0" fontId="10" fillId="17" borderId="51" xfId="0" applyFont="1" applyFill="1" applyBorder="1" applyAlignment="1">
      <alignment horizontal="left" vertical="center" wrapText="1"/>
    </xf>
    <xf numFmtId="0" fontId="10" fillId="17" borderId="2" xfId="0" applyFont="1" applyFill="1" applyBorder="1" applyAlignment="1">
      <alignment horizontal="left" vertical="center" wrapText="1"/>
    </xf>
    <xf numFmtId="0" fontId="6" fillId="12" borderId="50" xfId="0" applyFont="1" applyFill="1" applyBorder="1" applyAlignment="1">
      <alignment horizontal="left"/>
    </xf>
    <xf numFmtId="0" fontId="6" fillId="12" borderId="51" xfId="0" applyFont="1" applyFill="1" applyBorder="1" applyAlignment="1">
      <alignment horizontal="left"/>
    </xf>
    <xf numFmtId="0" fontId="6" fillId="12" borderId="2" xfId="0" applyFont="1" applyFill="1" applyBorder="1" applyAlignment="1">
      <alignment horizontal="left"/>
    </xf>
    <xf numFmtId="0" fontId="2" fillId="12" borderId="50" xfId="0" applyFont="1" applyFill="1" applyBorder="1" applyAlignment="1">
      <alignment horizontal="left"/>
    </xf>
    <xf numFmtId="0" fontId="2" fillId="12" borderId="51" xfId="0" applyFont="1" applyFill="1" applyBorder="1" applyAlignment="1">
      <alignment horizontal="left"/>
    </xf>
    <xf numFmtId="0" fontId="2" fillId="12" borderId="2" xfId="0" applyFont="1" applyFill="1" applyBorder="1" applyAlignment="1">
      <alignment horizontal="left"/>
    </xf>
    <xf numFmtId="0" fontId="6" fillId="0" borderId="0" xfId="0" applyFont="1" applyAlignment="1">
      <alignment horizontal="left" vertical="top" wrapText="1"/>
    </xf>
    <xf numFmtId="0" fontId="10" fillId="15" borderId="1" xfId="0" applyFont="1" applyFill="1" applyBorder="1" applyAlignment="1">
      <alignment horizontal="center"/>
    </xf>
    <xf numFmtId="0" fontId="4" fillId="0" borderId="51" xfId="0" applyFont="1" applyBorder="1" applyAlignment="1">
      <alignment horizontal="left" vertical="center"/>
    </xf>
    <xf numFmtId="0" fontId="6" fillId="0" borderId="5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11" fillId="16" borderId="52" xfId="0" applyFont="1" applyFill="1" applyBorder="1" applyAlignment="1">
      <alignment horizontal="center" vertical="center"/>
    </xf>
    <xf numFmtId="0" fontId="11" fillId="16" borderId="53" xfId="0" applyFont="1" applyFill="1" applyBorder="1" applyAlignment="1">
      <alignment horizontal="center" vertical="center"/>
    </xf>
    <xf numFmtId="0" fontId="11" fillId="16" borderId="19" xfId="0" applyFont="1" applyFill="1" applyBorder="1" applyAlignment="1">
      <alignment horizontal="center" vertical="center"/>
    </xf>
    <xf numFmtId="0" fontId="11" fillId="16" borderId="50" xfId="0" applyFont="1" applyFill="1" applyBorder="1" applyAlignment="1">
      <alignment horizontal="center"/>
    </xf>
    <xf numFmtId="0" fontId="11" fillId="16" borderId="51" xfId="0" applyFont="1" applyFill="1" applyBorder="1" applyAlignment="1">
      <alignment horizontal="center"/>
    </xf>
    <xf numFmtId="0" fontId="11" fillId="16" borderId="2" xfId="0" applyFont="1" applyFill="1" applyBorder="1" applyAlignment="1">
      <alignment horizontal="center"/>
    </xf>
    <xf numFmtId="0" fontId="11" fillId="16" borderId="54" xfId="0" applyFont="1" applyFill="1" applyBorder="1" applyAlignment="1">
      <alignment horizontal="center"/>
    </xf>
    <xf numFmtId="0" fontId="11" fillId="16" borderId="0" xfId="0" applyFont="1" applyFill="1" applyAlignment="1">
      <alignment horizontal="center"/>
    </xf>
    <xf numFmtId="0" fontId="11" fillId="16" borderId="28" xfId="0" applyFont="1" applyFill="1" applyBorder="1" applyAlignment="1">
      <alignment horizontal="center"/>
    </xf>
    <xf numFmtId="0" fontId="1" fillId="0" borderId="5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1"/>
      <color rgb="FFFFBCC5"/>
      <color rgb="FFFFDAE1"/>
      <color rgb="FF3161FF"/>
      <color rgb="FF00FF00"/>
      <color rgb="FFFF00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2AF2-8DE7-D545-9998-E082C7529DA8}">
  <dimension ref="A1:L73"/>
  <sheetViews>
    <sheetView topLeftCell="A55" zoomScaleNormal="100" workbookViewId="0">
      <selection activeCell="B71" sqref="B71:L72"/>
    </sheetView>
  </sheetViews>
  <sheetFormatPr baseColWidth="10" defaultRowHeight="16"/>
  <cols>
    <col min="1" max="1" width="3.08203125" customWidth="1"/>
    <col min="2" max="2" width="9.1640625" bestFit="1" customWidth="1"/>
    <col min="3" max="3" width="13" bestFit="1" customWidth="1"/>
    <col min="11" max="11" width="14.08203125" customWidth="1"/>
  </cols>
  <sheetData>
    <row r="1" spans="2:12">
      <c r="B1" s="121" t="s">
        <v>89</v>
      </c>
      <c r="C1" s="121"/>
    </row>
    <row r="3" spans="2:12">
      <c r="B3" s="121" t="s">
        <v>29</v>
      </c>
      <c r="C3" s="121"/>
      <c r="D3" s="121"/>
      <c r="E3" s="121"/>
      <c r="F3" s="121"/>
      <c r="G3" s="121"/>
    </row>
    <row r="4" spans="2:12">
      <c r="B4" s="2"/>
    </row>
    <row r="5" spans="2:12" ht="24" thickBot="1">
      <c r="B5" s="122" t="s">
        <v>17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2:12" s="4" customFormat="1" ht="15" thickBot="1">
      <c r="B6" s="123" t="s">
        <v>5</v>
      </c>
      <c r="C6" s="5" t="s">
        <v>0</v>
      </c>
      <c r="D6" s="126" t="s">
        <v>2</v>
      </c>
      <c r="E6" s="127"/>
      <c r="F6" s="128" t="s">
        <v>3</v>
      </c>
      <c r="G6" s="129"/>
      <c r="H6" s="130" t="s">
        <v>4</v>
      </c>
      <c r="I6" s="131"/>
      <c r="J6" s="132" t="s">
        <v>13</v>
      </c>
      <c r="K6" s="133"/>
      <c r="L6" s="13" t="s">
        <v>12</v>
      </c>
    </row>
    <row r="7" spans="2:12" s="4" customFormat="1" ht="15" thickBot="1">
      <c r="B7" s="124"/>
      <c r="C7" s="6" t="s">
        <v>15</v>
      </c>
      <c r="D7" s="6" t="s">
        <v>1</v>
      </c>
      <c r="E7" s="6" t="s">
        <v>15</v>
      </c>
      <c r="F7" s="6" t="s">
        <v>1</v>
      </c>
      <c r="G7" s="6" t="s">
        <v>15</v>
      </c>
      <c r="H7" s="6" t="s">
        <v>1</v>
      </c>
      <c r="I7" s="6" t="s">
        <v>15</v>
      </c>
      <c r="J7" s="6" t="s">
        <v>14</v>
      </c>
      <c r="K7" s="6" t="s">
        <v>15</v>
      </c>
      <c r="L7" s="14" t="s">
        <v>15</v>
      </c>
    </row>
    <row r="8" spans="2:12" s="4" customFormat="1" ht="14.5">
      <c r="B8" s="105" t="s">
        <v>18</v>
      </c>
      <c r="C8" s="8">
        <v>247</v>
      </c>
      <c r="D8" s="8">
        <v>6</v>
      </c>
      <c r="E8" s="8">
        <v>16.8</v>
      </c>
      <c r="F8" s="8">
        <v>31</v>
      </c>
      <c r="G8" s="8">
        <v>416.8</v>
      </c>
      <c r="H8" s="8">
        <v>8</v>
      </c>
      <c r="I8" s="8">
        <v>95.4</v>
      </c>
      <c r="J8" s="8">
        <v>2</v>
      </c>
      <c r="K8" s="8">
        <v>47.5</v>
      </c>
      <c r="L8" s="8">
        <f>C8+E8+G8+I8+K8</f>
        <v>823.5</v>
      </c>
    </row>
    <row r="9" spans="2:12" s="4" customFormat="1" ht="15" thickBot="1">
      <c r="B9" s="106" t="s">
        <v>19</v>
      </c>
      <c r="C9" s="9">
        <v>193</v>
      </c>
      <c r="D9" s="8">
        <v>6</v>
      </c>
      <c r="E9" s="8">
        <v>16.8</v>
      </c>
      <c r="F9" s="9">
        <v>26</v>
      </c>
      <c r="G9" s="9">
        <v>381</v>
      </c>
      <c r="H9" s="9">
        <v>5</v>
      </c>
      <c r="I9" s="9">
        <v>178.5</v>
      </c>
      <c r="J9" s="9">
        <v>2</v>
      </c>
      <c r="K9" s="9">
        <v>59</v>
      </c>
      <c r="L9" s="9">
        <f>C9+E9+G9+I9+K9</f>
        <v>828.3</v>
      </c>
    </row>
    <row r="10" spans="2:12" s="4" customFormat="1" ht="15" thickBot="1">
      <c r="B10" s="12" t="s">
        <v>12</v>
      </c>
      <c r="C10" s="12">
        <f>SUM(C8:C9)</f>
        <v>440</v>
      </c>
      <c r="D10" s="12">
        <f t="shared" ref="D10:L10" si="0">SUM(D8:D9)</f>
        <v>12</v>
      </c>
      <c r="E10" s="12">
        <f t="shared" si="0"/>
        <v>33.6</v>
      </c>
      <c r="F10" s="12">
        <f t="shared" si="0"/>
        <v>57</v>
      </c>
      <c r="G10" s="12">
        <f t="shared" si="0"/>
        <v>797.8</v>
      </c>
      <c r="H10" s="12">
        <f t="shared" si="0"/>
        <v>13</v>
      </c>
      <c r="I10" s="12">
        <f t="shared" si="0"/>
        <v>273.89999999999998</v>
      </c>
      <c r="J10" s="12">
        <f t="shared" si="0"/>
        <v>4</v>
      </c>
      <c r="K10" s="12">
        <f t="shared" si="0"/>
        <v>106.5</v>
      </c>
      <c r="L10" s="10">
        <f t="shared" si="0"/>
        <v>1651.8</v>
      </c>
    </row>
    <row r="11" spans="2:12" s="4" customFormat="1" ht="14.5"/>
    <row r="12" spans="2:12">
      <c r="C12" s="2"/>
    </row>
    <row r="13" spans="2:12" ht="16.5" thickBot="1">
      <c r="B13" s="121" t="s">
        <v>81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</row>
    <row r="14" spans="2:12" s="4" customFormat="1" ht="15" thickBot="1">
      <c r="B14" s="123" t="s">
        <v>5</v>
      </c>
      <c r="C14" s="5" t="s">
        <v>0</v>
      </c>
      <c r="D14" s="126" t="s">
        <v>2</v>
      </c>
      <c r="E14" s="127"/>
      <c r="F14" s="128" t="s">
        <v>3</v>
      </c>
      <c r="G14" s="129"/>
      <c r="H14" s="130" t="s">
        <v>4</v>
      </c>
      <c r="I14" s="131"/>
      <c r="J14" s="132" t="s">
        <v>13</v>
      </c>
      <c r="K14" s="134"/>
      <c r="L14" s="33" t="s">
        <v>12</v>
      </c>
    </row>
    <row r="15" spans="2:12" s="4" customFormat="1" ht="15" thickBot="1">
      <c r="B15" s="125"/>
      <c r="C15" s="6" t="s">
        <v>15</v>
      </c>
      <c r="D15" s="6" t="s">
        <v>1</v>
      </c>
      <c r="E15" s="6" t="s">
        <v>15</v>
      </c>
      <c r="F15" s="6" t="s">
        <v>1</v>
      </c>
      <c r="G15" s="6" t="s">
        <v>15</v>
      </c>
      <c r="H15" s="6" t="s">
        <v>1</v>
      </c>
      <c r="I15" s="6" t="s">
        <v>15</v>
      </c>
      <c r="J15" s="6" t="s">
        <v>14</v>
      </c>
      <c r="K15" s="6" t="s">
        <v>15</v>
      </c>
      <c r="L15" s="25" t="s">
        <v>15</v>
      </c>
    </row>
    <row r="16" spans="2:12" s="4" customFormat="1" ht="15" thickBot="1">
      <c r="B16" s="34" t="s">
        <v>18</v>
      </c>
      <c r="C16" s="15">
        <v>247</v>
      </c>
      <c r="D16" s="16">
        <v>6</v>
      </c>
      <c r="E16" s="16">
        <v>16.8</v>
      </c>
      <c r="F16" s="16">
        <v>31</v>
      </c>
      <c r="G16" s="16">
        <v>416.8</v>
      </c>
      <c r="H16" s="16">
        <v>8</v>
      </c>
      <c r="I16" s="16">
        <v>95.4</v>
      </c>
      <c r="J16" s="16">
        <v>2</v>
      </c>
      <c r="K16" s="16">
        <v>47.5</v>
      </c>
      <c r="L16" s="26">
        <f>C16+E16+G16+I16+K16</f>
        <v>823.5</v>
      </c>
    </row>
    <row r="17" spans="1:12" s="4" customFormat="1" ht="14.5">
      <c r="B17" s="17" t="s">
        <v>20</v>
      </c>
      <c r="C17" s="15">
        <v>247</v>
      </c>
      <c r="D17" s="18">
        <v>0</v>
      </c>
      <c r="E17" s="18">
        <v>0</v>
      </c>
      <c r="F17" s="16">
        <v>31</v>
      </c>
      <c r="G17" s="16">
        <v>416.8</v>
      </c>
      <c r="H17" s="16">
        <v>8</v>
      </c>
      <c r="I17" s="16">
        <v>95.4</v>
      </c>
      <c r="J17" s="18">
        <v>0</v>
      </c>
      <c r="K17" s="18">
        <v>0</v>
      </c>
      <c r="L17" s="27">
        <f>C17+G17+I17</f>
        <v>759.19999999999993</v>
      </c>
    </row>
    <row r="18" spans="1:12" s="4" customFormat="1" ht="14.5">
      <c r="B18" s="17" t="s">
        <v>21</v>
      </c>
      <c r="C18" s="19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2</v>
      </c>
      <c r="K18" s="18">
        <v>47.5</v>
      </c>
      <c r="L18" s="27">
        <v>47.5</v>
      </c>
    </row>
    <row r="19" spans="1:12" s="4" customFormat="1" ht="15" thickBot="1">
      <c r="B19" s="20" t="s">
        <v>22</v>
      </c>
      <c r="C19" s="21">
        <v>0</v>
      </c>
      <c r="D19" s="22">
        <v>6</v>
      </c>
      <c r="E19" s="22">
        <v>16.8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8">
        <v>16.8</v>
      </c>
    </row>
    <row r="20" spans="1:12" s="4" customFormat="1" ht="14.5">
      <c r="B20" s="35" t="s">
        <v>19</v>
      </c>
      <c r="C20" s="23">
        <v>193</v>
      </c>
      <c r="D20" s="16">
        <v>6</v>
      </c>
      <c r="E20" s="16">
        <v>16.8</v>
      </c>
      <c r="F20" s="24">
        <v>26</v>
      </c>
      <c r="G20" s="24">
        <v>381</v>
      </c>
      <c r="H20" s="24">
        <v>5</v>
      </c>
      <c r="I20" s="24">
        <v>178.5</v>
      </c>
      <c r="J20" s="24">
        <v>2</v>
      </c>
      <c r="K20" s="24">
        <v>59</v>
      </c>
      <c r="L20" s="29">
        <f>C20+E20+G20+I20+K20</f>
        <v>828.3</v>
      </c>
    </row>
    <row r="21" spans="1:12" s="4" customFormat="1" ht="14.5">
      <c r="B21" s="17" t="s">
        <v>20</v>
      </c>
      <c r="C21" s="19">
        <v>193</v>
      </c>
      <c r="D21" s="18">
        <v>0</v>
      </c>
      <c r="E21" s="18">
        <v>0</v>
      </c>
      <c r="F21" s="18">
        <v>26</v>
      </c>
      <c r="G21" s="18">
        <v>381</v>
      </c>
      <c r="H21" s="18">
        <v>5</v>
      </c>
      <c r="I21" s="18">
        <v>178.5</v>
      </c>
      <c r="J21" s="18">
        <v>0</v>
      </c>
      <c r="K21" s="18">
        <v>0</v>
      </c>
      <c r="L21" s="27">
        <f>C21+G21+I21</f>
        <v>752.5</v>
      </c>
    </row>
    <row r="22" spans="1:12" s="4" customFormat="1" ht="14.5">
      <c r="B22" s="17" t="s">
        <v>21</v>
      </c>
      <c r="C22" s="19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2</v>
      </c>
      <c r="K22" s="18">
        <v>59</v>
      </c>
      <c r="L22" s="27">
        <v>59</v>
      </c>
    </row>
    <row r="23" spans="1:12" s="4" customFormat="1" ht="15" thickBot="1">
      <c r="B23" s="20" t="s">
        <v>22</v>
      </c>
      <c r="C23" s="21">
        <v>0</v>
      </c>
      <c r="D23" s="22">
        <v>6</v>
      </c>
      <c r="E23" s="22">
        <v>16.8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8">
        <v>16.8</v>
      </c>
    </row>
    <row r="24" spans="1:12" s="4" customFormat="1" ht="15" thickBot="1">
      <c r="A24" s="30"/>
      <c r="B24" s="31" t="s">
        <v>12</v>
      </c>
      <c r="C24" s="32">
        <f t="shared" ref="C24:L24" si="1">C16+C20</f>
        <v>440</v>
      </c>
      <c r="D24" s="32">
        <f t="shared" si="1"/>
        <v>12</v>
      </c>
      <c r="E24" s="32">
        <f t="shared" si="1"/>
        <v>33.6</v>
      </c>
      <c r="F24" s="32">
        <f t="shared" si="1"/>
        <v>57</v>
      </c>
      <c r="G24" s="32">
        <f t="shared" si="1"/>
        <v>797.8</v>
      </c>
      <c r="H24" s="32">
        <f t="shared" si="1"/>
        <v>13</v>
      </c>
      <c r="I24" s="32">
        <f t="shared" si="1"/>
        <v>273.89999999999998</v>
      </c>
      <c r="J24" s="32">
        <f t="shared" si="1"/>
        <v>4</v>
      </c>
      <c r="K24" s="32">
        <f t="shared" si="1"/>
        <v>106.5</v>
      </c>
      <c r="L24" s="11">
        <f t="shared" si="1"/>
        <v>1651.8</v>
      </c>
    </row>
    <row r="27" spans="1:12">
      <c r="B27" s="2"/>
    </row>
    <row r="29" spans="1:12" ht="23.5" thickBot="1">
      <c r="B29" s="135" t="s">
        <v>16</v>
      </c>
      <c r="C29" s="135"/>
      <c r="D29" s="135"/>
      <c r="E29" s="135"/>
      <c r="F29" s="135"/>
      <c r="G29" s="135"/>
      <c r="H29" s="135"/>
      <c r="I29" s="135"/>
      <c r="J29" s="135"/>
      <c r="K29" s="135"/>
      <c r="L29" s="135"/>
    </row>
    <row r="30" spans="1:12" s="4" customFormat="1" ht="36.65" customHeight="1" thickBot="1">
      <c r="B30" s="136" t="s">
        <v>5</v>
      </c>
      <c r="C30" s="38" t="s">
        <v>0</v>
      </c>
      <c r="D30" s="138" t="s">
        <v>2</v>
      </c>
      <c r="E30" s="139"/>
      <c r="F30" s="140" t="s">
        <v>3</v>
      </c>
      <c r="G30" s="141"/>
      <c r="H30" s="142" t="s">
        <v>4</v>
      </c>
      <c r="I30" s="143"/>
      <c r="J30" s="144" t="s">
        <v>63</v>
      </c>
      <c r="K30" s="145"/>
      <c r="L30" s="39" t="s">
        <v>12</v>
      </c>
    </row>
    <row r="31" spans="1:12" s="4" customFormat="1" ht="15" thickBot="1">
      <c r="B31" s="137"/>
      <c r="C31" s="40" t="s">
        <v>15</v>
      </c>
      <c r="D31" s="41" t="s">
        <v>1</v>
      </c>
      <c r="E31" s="41" t="s">
        <v>15</v>
      </c>
      <c r="F31" s="41" t="s">
        <v>1</v>
      </c>
      <c r="G31" s="41" t="s">
        <v>15</v>
      </c>
      <c r="H31" s="41" t="s">
        <v>1</v>
      </c>
      <c r="I31" s="41" t="s">
        <v>15</v>
      </c>
      <c r="J31" s="41" t="s">
        <v>14</v>
      </c>
      <c r="K31" s="42" t="s">
        <v>15</v>
      </c>
      <c r="L31" s="43" t="s">
        <v>15</v>
      </c>
    </row>
    <row r="32" spans="1:12" s="4" customFormat="1" ht="14.5">
      <c r="B32" s="44" t="s">
        <v>6</v>
      </c>
      <c r="C32" s="45">
        <v>230.7</v>
      </c>
      <c r="D32" s="46">
        <v>4</v>
      </c>
      <c r="E32" s="46">
        <v>30.2</v>
      </c>
      <c r="F32" s="46">
        <v>40</v>
      </c>
      <c r="G32" s="46">
        <v>693.5</v>
      </c>
      <c r="H32" s="46">
        <v>0</v>
      </c>
      <c r="I32" s="46">
        <v>0</v>
      </c>
      <c r="J32" s="46">
        <v>1</v>
      </c>
      <c r="K32" s="47">
        <v>28.7</v>
      </c>
      <c r="L32" s="48">
        <f t="shared" ref="L32:L37" si="2">C32+E32+G32+I32+K32</f>
        <v>983.1</v>
      </c>
    </row>
    <row r="33" spans="2:12" s="4" customFormat="1" ht="14.5">
      <c r="B33" s="17" t="s">
        <v>7</v>
      </c>
      <c r="C33" s="49">
        <v>232.8</v>
      </c>
      <c r="D33" s="18">
        <v>4</v>
      </c>
      <c r="E33" s="18">
        <v>30.2</v>
      </c>
      <c r="F33" s="18">
        <v>36</v>
      </c>
      <c r="G33" s="18">
        <v>814.6</v>
      </c>
      <c r="H33" s="18">
        <v>0</v>
      </c>
      <c r="I33" s="18">
        <v>0</v>
      </c>
      <c r="J33" s="18">
        <v>0</v>
      </c>
      <c r="K33" s="50">
        <v>0</v>
      </c>
      <c r="L33" s="51">
        <f t="shared" si="2"/>
        <v>1077.5999999999999</v>
      </c>
    </row>
    <row r="34" spans="2:12" s="4" customFormat="1" ht="14.5">
      <c r="B34" s="17" t="s">
        <v>8</v>
      </c>
      <c r="C34" s="49">
        <v>238.6</v>
      </c>
      <c r="D34" s="18">
        <v>4</v>
      </c>
      <c r="E34" s="18">
        <v>30.2</v>
      </c>
      <c r="F34" s="18">
        <v>37</v>
      </c>
      <c r="G34" s="18">
        <v>652.4</v>
      </c>
      <c r="H34" s="18">
        <v>2</v>
      </c>
      <c r="I34" s="18">
        <v>121.7</v>
      </c>
      <c r="J34" s="18">
        <v>1</v>
      </c>
      <c r="K34" s="50">
        <v>18.100000000000001</v>
      </c>
      <c r="L34" s="52">
        <f t="shared" si="2"/>
        <v>1061</v>
      </c>
    </row>
    <row r="35" spans="2:12" s="4" customFormat="1" ht="14.5">
      <c r="B35" s="17" t="s">
        <v>9</v>
      </c>
      <c r="C35" s="49">
        <v>232.9</v>
      </c>
      <c r="D35" s="18">
        <v>4</v>
      </c>
      <c r="E35" s="18">
        <v>30.1</v>
      </c>
      <c r="F35" s="18">
        <v>34</v>
      </c>
      <c r="G35" s="18">
        <v>597.4</v>
      </c>
      <c r="H35" s="18">
        <v>4</v>
      </c>
      <c r="I35" s="18">
        <v>195</v>
      </c>
      <c r="J35" s="18">
        <v>3</v>
      </c>
      <c r="K35" s="50">
        <v>66.400000000000006</v>
      </c>
      <c r="L35" s="51">
        <f t="shared" si="2"/>
        <v>1121.8000000000002</v>
      </c>
    </row>
    <row r="36" spans="2:12" s="4" customFormat="1" ht="14.5">
      <c r="B36" s="53" t="s">
        <v>10</v>
      </c>
      <c r="C36" s="54">
        <v>252.2</v>
      </c>
      <c r="D36" s="55">
        <v>4</v>
      </c>
      <c r="E36" s="55">
        <v>45.3</v>
      </c>
      <c r="F36" s="55">
        <v>35</v>
      </c>
      <c r="G36" s="55">
        <v>699.7</v>
      </c>
      <c r="H36" s="55">
        <v>2</v>
      </c>
      <c r="I36" s="55">
        <v>107.3</v>
      </c>
      <c r="J36" s="55">
        <v>1</v>
      </c>
      <c r="K36" s="56">
        <v>16.100000000000001</v>
      </c>
      <c r="L36" s="57">
        <f t="shared" si="2"/>
        <v>1120.5999999999999</v>
      </c>
    </row>
    <row r="37" spans="2:12" s="4" customFormat="1" ht="15" thickBot="1">
      <c r="B37" s="20" t="s">
        <v>11</v>
      </c>
      <c r="C37" s="58">
        <v>232.9</v>
      </c>
      <c r="D37" s="22">
        <v>4</v>
      </c>
      <c r="E37" s="22">
        <v>30.1</v>
      </c>
      <c r="F37" s="22">
        <v>37</v>
      </c>
      <c r="G37" s="22">
        <v>649.9</v>
      </c>
      <c r="H37" s="22">
        <v>4</v>
      </c>
      <c r="I37" s="22">
        <v>165.3</v>
      </c>
      <c r="J37" s="22">
        <v>1</v>
      </c>
      <c r="K37" s="59">
        <v>20</v>
      </c>
      <c r="L37" s="57">
        <f t="shared" si="2"/>
        <v>1098.2</v>
      </c>
    </row>
    <row r="38" spans="2:12" s="4" customFormat="1" ht="15" thickBot="1">
      <c r="B38" s="60" t="s">
        <v>12</v>
      </c>
      <c r="C38" s="61">
        <f t="shared" ref="C38:L38" si="3">SUM(C32:C37)</f>
        <v>1420.1000000000001</v>
      </c>
      <c r="D38" s="62">
        <f t="shared" si="3"/>
        <v>24</v>
      </c>
      <c r="E38" s="62">
        <f t="shared" si="3"/>
        <v>196.1</v>
      </c>
      <c r="F38" s="62">
        <f t="shared" si="3"/>
        <v>219</v>
      </c>
      <c r="G38" s="62">
        <f t="shared" si="3"/>
        <v>4107.5</v>
      </c>
      <c r="H38" s="62">
        <f t="shared" si="3"/>
        <v>12</v>
      </c>
      <c r="I38" s="62">
        <f t="shared" si="3"/>
        <v>589.29999999999995</v>
      </c>
      <c r="J38" s="62">
        <f t="shared" si="3"/>
        <v>7</v>
      </c>
      <c r="K38" s="63">
        <f t="shared" si="3"/>
        <v>149.30000000000001</v>
      </c>
      <c r="L38" s="64">
        <f t="shared" si="3"/>
        <v>6462.3</v>
      </c>
    </row>
    <row r="39" spans="2:12" s="4" customFormat="1" ht="14.5"/>
    <row r="40" spans="2:12" s="4" customFormat="1" ht="14.5"/>
    <row r="41" spans="2:12" s="4" customFormat="1" ht="15" thickBot="1">
      <c r="B41" s="146" t="s">
        <v>81</v>
      </c>
      <c r="C41" s="146"/>
      <c r="D41" s="146"/>
      <c r="E41" s="146"/>
      <c r="F41" s="146"/>
      <c r="G41" s="146"/>
      <c r="H41" s="146"/>
      <c r="I41" s="146"/>
      <c r="J41" s="146"/>
      <c r="K41" s="146"/>
      <c r="L41" s="146"/>
    </row>
    <row r="42" spans="2:12" s="4" customFormat="1" ht="33" customHeight="1" thickBot="1">
      <c r="B42" s="136" t="s">
        <v>5</v>
      </c>
      <c r="C42" s="38" t="s">
        <v>0</v>
      </c>
      <c r="D42" s="138" t="s">
        <v>2</v>
      </c>
      <c r="E42" s="139"/>
      <c r="F42" s="148" t="s">
        <v>3</v>
      </c>
      <c r="G42" s="149"/>
      <c r="H42" s="142" t="s">
        <v>4</v>
      </c>
      <c r="I42" s="143"/>
      <c r="J42" s="144" t="s">
        <v>63</v>
      </c>
      <c r="K42" s="145"/>
      <c r="L42" s="39" t="s">
        <v>12</v>
      </c>
    </row>
    <row r="43" spans="2:12" s="4" customFormat="1" ht="15" thickBot="1">
      <c r="B43" s="147"/>
      <c r="C43" s="65" t="s">
        <v>15</v>
      </c>
      <c r="D43" s="66" t="s">
        <v>1</v>
      </c>
      <c r="E43" s="66" t="s">
        <v>15</v>
      </c>
      <c r="F43" s="66" t="s">
        <v>1</v>
      </c>
      <c r="G43" s="66" t="s">
        <v>15</v>
      </c>
      <c r="H43" s="66" t="s">
        <v>1</v>
      </c>
      <c r="I43" s="66" t="s">
        <v>15</v>
      </c>
      <c r="J43" s="66" t="s">
        <v>14</v>
      </c>
      <c r="K43" s="66" t="s">
        <v>15</v>
      </c>
      <c r="L43" s="67" t="s">
        <v>15</v>
      </c>
    </row>
    <row r="44" spans="2:12" s="4" customFormat="1" ht="15" thickBot="1">
      <c r="B44" s="68" t="s">
        <v>6</v>
      </c>
      <c r="C44" s="69">
        <v>230.7</v>
      </c>
      <c r="D44" s="70">
        <v>4</v>
      </c>
      <c r="E44" s="70">
        <v>30.2</v>
      </c>
      <c r="F44" s="70">
        <v>40</v>
      </c>
      <c r="G44" s="70">
        <v>693.5</v>
      </c>
      <c r="H44" s="70">
        <v>0</v>
      </c>
      <c r="I44" s="70">
        <v>0</v>
      </c>
      <c r="J44" s="70">
        <v>1</v>
      </c>
      <c r="K44" s="70">
        <v>28.7</v>
      </c>
      <c r="L44" s="71">
        <f t="shared" ref="L44:L54" si="4">C44+E44+G44+I44+K44</f>
        <v>983.1</v>
      </c>
    </row>
    <row r="45" spans="2:12" s="4" customFormat="1" ht="14.5">
      <c r="B45" s="17" t="s">
        <v>20</v>
      </c>
      <c r="C45" s="45">
        <v>230.7</v>
      </c>
      <c r="D45" s="72">
        <v>0</v>
      </c>
      <c r="E45" s="72">
        <v>0</v>
      </c>
      <c r="F45" s="46">
        <v>40</v>
      </c>
      <c r="G45" s="46">
        <v>693.5</v>
      </c>
      <c r="H45" s="46">
        <v>0</v>
      </c>
      <c r="I45" s="46">
        <v>0</v>
      </c>
      <c r="J45" s="46">
        <v>0</v>
      </c>
      <c r="K45" s="46">
        <v>0</v>
      </c>
      <c r="L45" s="73">
        <f t="shared" si="4"/>
        <v>924.2</v>
      </c>
    </row>
    <row r="46" spans="2:12" s="4" customFormat="1" ht="14.5">
      <c r="B46" s="17" t="s">
        <v>21</v>
      </c>
      <c r="C46" s="74">
        <v>0</v>
      </c>
      <c r="D46" s="75">
        <v>0</v>
      </c>
      <c r="E46" s="75">
        <v>0</v>
      </c>
      <c r="F46" s="75">
        <v>0</v>
      </c>
      <c r="G46" s="75">
        <v>0</v>
      </c>
      <c r="H46" s="18">
        <v>0</v>
      </c>
      <c r="I46" s="18">
        <v>0</v>
      </c>
      <c r="J46" s="18">
        <v>1</v>
      </c>
      <c r="K46" s="18">
        <v>28.7</v>
      </c>
      <c r="L46" s="76">
        <f t="shared" si="4"/>
        <v>28.7</v>
      </c>
    </row>
    <row r="47" spans="2:12" s="4" customFormat="1" ht="15" thickBot="1">
      <c r="B47" s="20" t="s">
        <v>22</v>
      </c>
      <c r="C47" s="77">
        <v>0</v>
      </c>
      <c r="D47" s="78">
        <v>4</v>
      </c>
      <c r="E47" s="78">
        <v>30.2</v>
      </c>
      <c r="F47" s="78">
        <v>0</v>
      </c>
      <c r="G47" s="78">
        <v>0</v>
      </c>
      <c r="H47" s="22">
        <v>0</v>
      </c>
      <c r="I47" s="22">
        <v>0</v>
      </c>
      <c r="J47" s="22">
        <v>0</v>
      </c>
      <c r="K47" s="22">
        <v>0</v>
      </c>
      <c r="L47" s="79">
        <f t="shared" si="4"/>
        <v>30.2</v>
      </c>
    </row>
    <row r="48" spans="2:12" s="4" customFormat="1" ht="15" thickBot="1">
      <c r="B48" s="80" t="s">
        <v>7</v>
      </c>
      <c r="C48" s="81">
        <v>232.8</v>
      </c>
      <c r="D48" s="70">
        <v>4</v>
      </c>
      <c r="E48" s="70">
        <v>30.2</v>
      </c>
      <c r="F48" s="70">
        <v>36</v>
      </c>
      <c r="G48" s="70">
        <v>814.6</v>
      </c>
      <c r="H48" s="70">
        <v>0</v>
      </c>
      <c r="I48" s="70">
        <v>0</v>
      </c>
      <c r="J48" s="70">
        <v>0</v>
      </c>
      <c r="K48" s="70">
        <v>0</v>
      </c>
      <c r="L48" s="71">
        <f t="shared" si="4"/>
        <v>1077.5999999999999</v>
      </c>
    </row>
    <row r="49" spans="2:12" s="4" customFormat="1" ht="14.5">
      <c r="B49" s="82" t="s">
        <v>20</v>
      </c>
      <c r="C49" s="45">
        <v>232.8</v>
      </c>
      <c r="D49" s="72">
        <v>0</v>
      </c>
      <c r="E49" s="72">
        <v>0</v>
      </c>
      <c r="F49" s="72">
        <f>F48-F50</f>
        <v>24</v>
      </c>
      <c r="G49" s="72">
        <f>G48-G50</f>
        <v>451.90000000000003</v>
      </c>
      <c r="H49" s="46">
        <v>0</v>
      </c>
      <c r="I49" s="46">
        <v>0</v>
      </c>
      <c r="J49" s="46">
        <v>0</v>
      </c>
      <c r="K49" s="46">
        <v>0</v>
      </c>
      <c r="L49" s="83">
        <f t="shared" si="4"/>
        <v>684.7</v>
      </c>
    </row>
    <row r="50" spans="2:12" s="4" customFormat="1" ht="14.5">
      <c r="B50" s="17" t="s">
        <v>21</v>
      </c>
      <c r="C50" s="74">
        <v>0</v>
      </c>
      <c r="D50" s="75">
        <v>4</v>
      </c>
      <c r="E50" s="75">
        <v>30.2</v>
      </c>
      <c r="F50" s="75">
        <v>12</v>
      </c>
      <c r="G50" s="75">
        <v>362.7</v>
      </c>
      <c r="H50" s="18">
        <v>0</v>
      </c>
      <c r="I50" s="18">
        <v>0</v>
      </c>
      <c r="J50" s="18">
        <v>0</v>
      </c>
      <c r="K50" s="18">
        <v>0</v>
      </c>
      <c r="L50" s="76">
        <f t="shared" si="4"/>
        <v>392.9</v>
      </c>
    </row>
    <row r="51" spans="2:12" s="4" customFormat="1" ht="15" thickBot="1">
      <c r="B51" s="20" t="s">
        <v>22</v>
      </c>
      <c r="C51" s="77">
        <v>0</v>
      </c>
      <c r="D51" s="78">
        <v>0</v>
      </c>
      <c r="E51" s="78">
        <v>0</v>
      </c>
      <c r="F51" s="78">
        <v>0</v>
      </c>
      <c r="G51" s="78">
        <v>0</v>
      </c>
      <c r="H51" s="22">
        <v>0</v>
      </c>
      <c r="I51" s="22">
        <v>0</v>
      </c>
      <c r="J51" s="22">
        <v>0</v>
      </c>
      <c r="K51" s="22">
        <v>0</v>
      </c>
      <c r="L51" s="79">
        <f t="shared" si="4"/>
        <v>0</v>
      </c>
    </row>
    <row r="52" spans="2:12" s="4" customFormat="1" ht="15" thickBot="1">
      <c r="B52" s="84" t="s">
        <v>8</v>
      </c>
      <c r="C52" s="69">
        <v>238.6</v>
      </c>
      <c r="D52" s="70">
        <v>4</v>
      </c>
      <c r="E52" s="70">
        <v>30.2</v>
      </c>
      <c r="F52" s="70">
        <v>37</v>
      </c>
      <c r="G52" s="70">
        <v>652.4</v>
      </c>
      <c r="H52" s="70">
        <v>2</v>
      </c>
      <c r="I52" s="70">
        <v>121.7</v>
      </c>
      <c r="J52" s="70">
        <v>1</v>
      </c>
      <c r="K52" s="70">
        <v>18.100000000000001</v>
      </c>
      <c r="L52" s="71">
        <f t="shared" si="4"/>
        <v>1061</v>
      </c>
    </row>
    <row r="53" spans="2:12" s="4" customFormat="1" ht="14.5">
      <c r="B53" s="17" t="s">
        <v>20</v>
      </c>
      <c r="C53" s="45">
        <v>238.6</v>
      </c>
      <c r="D53" s="72">
        <v>0</v>
      </c>
      <c r="E53" s="72">
        <v>0</v>
      </c>
      <c r="F53" s="46">
        <v>37</v>
      </c>
      <c r="G53" s="46">
        <v>652.4</v>
      </c>
      <c r="H53" s="46">
        <v>2</v>
      </c>
      <c r="I53" s="46">
        <v>121.7</v>
      </c>
      <c r="J53" s="46">
        <v>0</v>
      </c>
      <c r="K53" s="72">
        <v>0</v>
      </c>
      <c r="L53" s="73">
        <f t="shared" si="4"/>
        <v>1012.7</v>
      </c>
    </row>
    <row r="54" spans="2:12" s="4" customFormat="1" ht="14.5">
      <c r="B54" s="17" t="s">
        <v>21</v>
      </c>
      <c r="C54" s="74">
        <v>0</v>
      </c>
      <c r="D54" s="75">
        <v>4</v>
      </c>
      <c r="E54" s="75">
        <v>30.2</v>
      </c>
      <c r="F54" s="75">
        <v>0</v>
      </c>
      <c r="G54" s="75">
        <v>0</v>
      </c>
      <c r="H54" s="75">
        <v>0</v>
      </c>
      <c r="I54" s="75">
        <v>0</v>
      </c>
      <c r="J54" s="75">
        <v>1</v>
      </c>
      <c r="K54" s="75">
        <v>18.100000000000001</v>
      </c>
      <c r="L54" s="76">
        <f t="shared" si="4"/>
        <v>48.3</v>
      </c>
    </row>
    <row r="55" spans="2:12" s="4" customFormat="1" ht="15" thickBot="1">
      <c r="B55" s="20" t="s">
        <v>22</v>
      </c>
      <c r="C55" s="77">
        <v>0</v>
      </c>
      <c r="D55" s="78">
        <v>0</v>
      </c>
      <c r="E55" s="78">
        <v>0</v>
      </c>
      <c r="F55" s="78">
        <v>0</v>
      </c>
      <c r="G55" s="78">
        <v>0</v>
      </c>
      <c r="H55" s="78">
        <v>0</v>
      </c>
      <c r="I55" s="78">
        <v>0</v>
      </c>
      <c r="J55" s="78">
        <v>0</v>
      </c>
      <c r="K55" s="78">
        <v>0</v>
      </c>
      <c r="L55" s="79">
        <v>0</v>
      </c>
    </row>
    <row r="56" spans="2:12" s="4" customFormat="1" ht="15" thickBot="1">
      <c r="B56" s="80" t="s">
        <v>9</v>
      </c>
      <c r="C56" s="81">
        <v>232.9</v>
      </c>
      <c r="D56" s="70">
        <v>4</v>
      </c>
      <c r="E56" s="70">
        <v>30.1</v>
      </c>
      <c r="F56" s="70">
        <v>34</v>
      </c>
      <c r="G56" s="70">
        <v>597.4</v>
      </c>
      <c r="H56" s="70">
        <v>4</v>
      </c>
      <c r="I56" s="70">
        <v>195</v>
      </c>
      <c r="J56" s="70">
        <v>3</v>
      </c>
      <c r="K56" s="70">
        <v>66.400000000000006</v>
      </c>
      <c r="L56" s="71">
        <f>C56+E56+G56+I56+K56</f>
        <v>1121.8000000000002</v>
      </c>
    </row>
    <row r="57" spans="2:12" s="4" customFormat="1" ht="14.5">
      <c r="B57" s="82" t="s">
        <v>20</v>
      </c>
      <c r="C57" s="45">
        <v>232.9</v>
      </c>
      <c r="D57" s="72">
        <v>0</v>
      </c>
      <c r="E57" s="72">
        <v>0</v>
      </c>
      <c r="F57" s="72">
        <v>4</v>
      </c>
      <c r="G57" s="72">
        <v>54.6</v>
      </c>
      <c r="H57" s="72">
        <v>0</v>
      </c>
      <c r="I57" s="72">
        <v>0</v>
      </c>
      <c r="J57" s="72">
        <v>0</v>
      </c>
      <c r="K57" s="72">
        <v>0</v>
      </c>
      <c r="L57" s="73">
        <f>C57+E57+G57+I57+K57</f>
        <v>287.5</v>
      </c>
    </row>
    <row r="58" spans="2:12" s="4" customFormat="1" ht="14.5">
      <c r="B58" s="17" t="s">
        <v>21</v>
      </c>
      <c r="C58" s="74">
        <v>0</v>
      </c>
      <c r="D58" s="75">
        <v>4</v>
      </c>
      <c r="E58" s="75">
        <v>30.1</v>
      </c>
      <c r="F58" s="75">
        <v>30</v>
      </c>
      <c r="G58" s="75">
        <f>G56-G57</f>
        <v>542.79999999999995</v>
      </c>
      <c r="H58" s="75">
        <v>4</v>
      </c>
      <c r="I58" s="75">
        <v>195</v>
      </c>
      <c r="J58" s="75">
        <v>3</v>
      </c>
      <c r="K58" s="75">
        <v>66.400000000000006</v>
      </c>
      <c r="L58" s="76">
        <f>C58+E58+G58+I58+K58</f>
        <v>834.3</v>
      </c>
    </row>
    <row r="59" spans="2:12" s="4" customFormat="1" ht="15" thickBot="1">
      <c r="B59" s="20" t="s">
        <v>22</v>
      </c>
      <c r="C59" s="77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9">
        <v>0</v>
      </c>
    </row>
    <row r="60" spans="2:12" s="4" customFormat="1" ht="15" thickBot="1">
      <c r="B60" s="80" t="s">
        <v>10</v>
      </c>
      <c r="C60" s="81">
        <v>252.2</v>
      </c>
      <c r="D60" s="70">
        <v>4</v>
      </c>
      <c r="E60" s="70">
        <v>45.3</v>
      </c>
      <c r="F60" s="70">
        <v>35</v>
      </c>
      <c r="G60" s="70">
        <v>699.7</v>
      </c>
      <c r="H60" s="70">
        <v>2</v>
      </c>
      <c r="I60" s="70">
        <v>107.3</v>
      </c>
      <c r="J60" s="70">
        <v>1</v>
      </c>
      <c r="K60" s="70">
        <v>16.100000000000001</v>
      </c>
      <c r="L60" s="71">
        <f t="shared" ref="L60:L66" si="5">C60+E60+G60+I60+K60</f>
        <v>1120.5999999999999</v>
      </c>
    </row>
    <row r="61" spans="2:12" s="4" customFormat="1" ht="14.5">
      <c r="B61" s="82" t="s">
        <v>20</v>
      </c>
      <c r="C61" s="45">
        <v>252.2</v>
      </c>
      <c r="D61" s="72">
        <v>0</v>
      </c>
      <c r="E61" s="72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3">
        <f t="shared" si="5"/>
        <v>252.2</v>
      </c>
    </row>
    <row r="62" spans="2:12" s="4" customFormat="1" ht="14.5">
      <c r="B62" s="17" t="s">
        <v>21</v>
      </c>
      <c r="C62" s="74">
        <v>0</v>
      </c>
      <c r="D62" s="75">
        <v>2</v>
      </c>
      <c r="E62" s="75">
        <v>13.1</v>
      </c>
      <c r="F62" s="75">
        <v>35</v>
      </c>
      <c r="G62" s="75">
        <v>699.7</v>
      </c>
      <c r="H62" s="75">
        <v>2</v>
      </c>
      <c r="I62" s="75">
        <v>107.3</v>
      </c>
      <c r="J62" s="75">
        <v>1</v>
      </c>
      <c r="K62" s="75">
        <v>16.100000000000001</v>
      </c>
      <c r="L62" s="76">
        <f t="shared" si="5"/>
        <v>836.2</v>
      </c>
    </row>
    <row r="63" spans="2:12" s="4" customFormat="1" ht="15" thickBot="1">
      <c r="B63" s="20" t="s">
        <v>22</v>
      </c>
      <c r="C63" s="77">
        <v>0</v>
      </c>
      <c r="D63" s="78">
        <v>2</v>
      </c>
      <c r="E63" s="78">
        <v>32.200000000000003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9">
        <f t="shared" si="5"/>
        <v>32.200000000000003</v>
      </c>
    </row>
    <row r="64" spans="2:12" s="4" customFormat="1" ht="15" thickBot="1">
      <c r="B64" s="80" t="s">
        <v>28</v>
      </c>
      <c r="C64" s="81">
        <v>232.9</v>
      </c>
      <c r="D64" s="70">
        <v>4</v>
      </c>
      <c r="E64" s="70">
        <v>30.1</v>
      </c>
      <c r="F64" s="70">
        <v>37</v>
      </c>
      <c r="G64" s="70">
        <v>649.9</v>
      </c>
      <c r="H64" s="70">
        <v>4</v>
      </c>
      <c r="I64" s="70">
        <v>165.3</v>
      </c>
      <c r="J64" s="70">
        <v>1</v>
      </c>
      <c r="K64" s="70">
        <v>20</v>
      </c>
      <c r="L64" s="71">
        <f t="shared" si="5"/>
        <v>1098.2</v>
      </c>
    </row>
    <row r="65" spans="1:12" s="4" customFormat="1" ht="14.5">
      <c r="B65" s="7" t="s">
        <v>20</v>
      </c>
      <c r="C65" s="45">
        <v>232.9</v>
      </c>
      <c r="D65" s="85">
        <v>0</v>
      </c>
      <c r="E65" s="85">
        <v>0</v>
      </c>
      <c r="F65" s="85">
        <v>0</v>
      </c>
      <c r="G65" s="85">
        <v>0</v>
      </c>
      <c r="H65" s="85">
        <v>2</v>
      </c>
      <c r="I65" s="85">
        <v>104.5</v>
      </c>
      <c r="J65" s="85">
        <v>0</v>
      </c>
      <c r="K65" s="85">
        <v>0</v>
      </c>
      <c r="L65" s="86">
        <f t="shared" si="5"/>
        <v>337.4</v>
      </c>
    </row>
    <row r="66" spans="1:12" s="4" customFormat="1" ht="14.5">
      <c r="B66" s="7" t="s">
        <v>21</v>
      </c>
      <c r="C66" s="87">
        <v>0</v>
      </c>
      <c r="D66" s="88">
        <v>4</v>
      </c>
      <c r="E66" s="88">
        <v>30.1</v>
      </c>
      <c r="F66" s="88">
        <v>37</v>
      </c>
      <c r="G66" s="88">
        <v>649.9</v>
      </c>
      <c r="H66" s="88">
        <v>2</v>
      </c>
      <c r="I66" s="88">
        <f>I64-I65</f>
        <v>60.800000000000011</v>
      </c>
      <c r="J66" s="88">
        <v>1</v>
      </c>
      <c r="K66" s="88">
        <v>20</v>
      </c>
      <c r="L66" s="89">
        <f t="shared" si="5"/>
        <v>760.8</v>
      </c>
    </row>
    <row r="67" spans="1:12" s="4" customFormat="1" ht="15" thickBot="1">
      <c r="B67" s="90" t="s">
        <v>22</v>
      </c>
      <c r="C67" s="87">
        <v>0</v>
      </c>
      <c r="D67" s="88">
        <v>0</v>
      </c>
      <c r="E67" s="88">
        <v>0</v>
      </c>
      <c r="F67" s="88">
        <v>0</v>
      </c>
      <c r="G67" s="88">
        <v>0</v>
      </c>
      <c r="H67" s="88">
        <v>0</v>
      </c>
      <c r="I67" s="88">
        <v>0</v>
      </c>
      <c r="J67" s="88">
        <v>0</v>
      </c>
      <c r="K67" s="88">
        <v>0</v>
      </c>
      <c r="L67" s="89">
        <v>0</v>
      </c>
    </row>
    <row r="68" spans="1:12" s="4" customFormat="1" ht="15" thickBot="1">
      <c r="B68" s="60" t="s">
        <v>12</v>
      </c>
      <c r="C68" s="91">
        <f t="shared" ref="C68:J68" si="6">C44+C48+C52+C56+C60+C64</f>
        <v>1420.1000000000001</v>
      </c>
      <c r="D68" s="92">
        <f t="shared" si="6"/>
        <v>24</v>
      </c>
      <c r="E68" s="92">
        <f t="shared" si="6"/>
        <v>196.1</v>
      </c>
      <c r="F68" s="92">
        <f t="shared" si="6"/>
        <v>219</v>
      </c>
      <c r="G68" s="92">
        <f t="shared" si="6"/>
        <v>4107.5</v>
      </c>
      <c r="H68" s="92">
        <f t="shared" si="6"/>
        <v>12</v>
      </c>
      <c r="I68" s="92">
        <f t="shared" si="6"/>
        <v>589.29999999999995</v>
      </c>
      <c r="J68" s="92">
        <f t="shared" si="6"/>
        <v>7</v>
      </c>
      <c r="K68" s="93">
        <f>K44+K52+K56+K60+K64</f>
        <v>149.30000000000001</v>
      </c>
      <c r="L68" s="94">
        <f>L44+L48+L52+L56+L60+L64</f>
        <v>6462.3</v>
      </c>
    </row>
    <row r="71" spans="1:12">
      <c r="A71" s="118"/>
      <c r="B71" s="119" t="s">
        <v>93</v>
      </c>
      <c r="C71" s="119"/>
      <c r="D71" s="119"/>
      <c r="E71" s="119"/>
      <c r="F71" s="119"/>
      <c r="G71" s="119"/>
      <c r="H71" s="119"/>
      <c r="I71" s="119"/>
      <c r="J71" s="119"/>
      <c r="K71" s="119"/>
      <c r="L71" s="119"/>
    </row>
    <row r="72" spans="1:12" ht="43.5" customHeight="1">
      <c r="A72" s="118"/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</row>
    <row r="73" spans="1:12">
      <c r="B73" s="120" t="s">
        <v>27</v>
      </c>
      <c r="C73" s="120"/>
      <c r="D73" s="120"/>
      <c r="E73" s="120"/>
      <c r="F73" s="120"/>
      <c r="G73" s="120"/>
    </row>
  </sheetData>
  <mergeCells count="28">
    <mergeCell ref="B41:L41"/>
    <mergeCell ref="B42:B43"/>
    <mergeCell ref="D42:E42"/>
    <mergeCell ref="F42:G42"/>
    <mergeCell ref="H42:I42"/>
    <mergeCell ref="J42:K42"/>
    <mergeCell ref="B29:L29"/>
    <mergeCell ref="B30:B31"/>
    <mergeCell ref="D30:E30"/>
    <mergeCell ref="F30:G30"/>
    <mergeCell ref="H30:I30"/>
    <mergeCell ref="J30:K30"/>
    <mergeCell ref="B71:L72"/>
    <mergeCell ref="B73:G73"/>
    <mergeCell ref="B3:G3"/>
    <mergeCell ref="B1:C1"/>
    <mergeCell ref="B5:L5"/>
    <mergeCell ref="B6:B7"/>
    <mergeCell ref="B13:L13"/>
    <mergeCell ref="B14:B15"/>
    <mergeCell ref="D6:E6"/>
    <mergeCell ref="F6:G6"/>
    <mergeCell ref="H6:I6"/>
    <mergeCell ref="J6:K6"/>
    <mergeCell ref="D14:E14"/>
    <mergeCell ref="F14:G14"/>
    <mergeCell ref="H14:I14"/>
    <mergeCell ref="J14:K14"/>
  </mergeCells>
  <pageMargins left="0.25" right="0.25" top="0.75" bottom="0.75" header="0.3" footer="0.3"/>
  <pageSetup paperSize="9" scale="90" orientation="landscape" r:id="rId1"/>
  <headerFooter>
    <oddFooter>Page &amp;P de &amp;N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1667-E8FD-493C-9038-241782522FE6}">
  <dimension ref="A2:P87"/>
  <sheetViews>
    <sheetView showGridLines="0" tabSelected="1" topLeftCell="A4" zoomScaleNormal="100" workbookViewId="0">
      <selection activeCell="B25" sqref="B25:F25"/>
    </sheetView>
  </sheetViews>
  <sheetFormatPr baseColWidth="10" defaultRowHeight="16"/>
  <cols>
    <col min="1" max="1" width="1.6640625" customWidth="1"/>
    <col min="6" max="6" width="13.58203125" customWidth="1"/>
    <col min="7" max="7" width="11.1640625" customWidth="1"/>
    <col min="8" max="8" width="12.4140625" customWidth="1"/>
    <col min="9" max="9" width="10.1640625" customWidth="1"/>
    <col min="12" max="12" width="8.83203125" customWidth="1"/>
    <col min="13" max="13" width="3.58203125" customWidth="1"/>
  </cols>
  <sheetData>
    <row r="2" spans="1:15">
      <c r="A2" s="121" t="s">
        <v>58</v>
      </c>
      <c r="B2" s="121"/>
      <c r="C2" s="121"/>
      <c r="D2" s="121"/>
      <c r="E2" s="121"/>
      <c r="F2" s="121"/>
      <c r="G2" s="121"/>
      <c r="H2" s="4"/>
      <c r="I2" s="4"/>
      <c r="J2" s="4"/>
      <c r="K2" s="4"/>
      <c r="L2" s="4"/>
    </row>
    <row r="3" spans="1: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5" s="4" customFormat="1" ht="14.5">
      <c r="G4" s="194" t="s">
        <v>64</v>
      </c>
      <c r="H4" s="194"/>
      <c r="I4" s="194"/>
      <c r="J4" s="194"/>
      <c r="K4" s="194"/>
      <c r="L4" s="194"/>
    </row>
    <row r="5" spans="1:15" s="4" customFormat="1" ht="30.65" customHeight="1">
      <c r="G5" s="95" t="s">
        <v>26</v>
      </c>
      <c r="H5" s="95" t="s">
        <v>25</v>
      </c>
      <c r="I5" s="95" t="s">
        <v>60</v>
      </c>
      <c r="J5" s="95" t="s">
        <v>55</v>
      </c>
      <c r="K5" s="95" t="s">
        <v>56</v>
      </c>
      <c r="L5" s="95" t="s">
        <v>57</v>
      </c>
      <c r="N5" s="156" t="s">
        <v>92</v>
      </c>
      <c r="O5" s="157"/>
    </row>
    <row r="6" spans="1:15" s="4" customFormat="1" ht="30.65" customHeight="1">
      <c r="G6" s="100"/>
      <c r="H6" s="100"/>
      <c r="I6" s="100"/>
      <c r="J6" s="100"/>
      <c r="K6" s="100"/>
      <c r="L6" s="100"/>
      <c r="N6" s="158"/>
      <c r="O6" s="159"/>
    </row>
    <row r="7" spans="1:15" s="4" customFormat="1" ht="14.5">
      <c r="B7" s="101" t="s">
        <v>68</v>
      </c>
      <c r="C7" s="102"/>
      <c r="D7" s="110"/>
      <c r="E7" s="111"/>
      <c r="F7" s="111"/>
      <c r="G7" s="111"/>
      <c r="H7" s="111"/>
      <c r="I7" s="111"/>
      <c r="J7" s="111"/>
      <c r="K7" s="111"/>
      <c r="L7" s="112"/>
      <c r="N7" s="158"/>
      <c r="O7" s="159"/>
    </row>
    <row r="8" spans="1:15" s="4" customFormat="1" ht="14.5">
      <c r="B8" s="102" t="s">
        <v>37</v>
      </c>
      <c r="C8" s="110"/>
      <c r="D8" s="111"/>
      <c r="E8" s="111"/>
      <c r="F8" s="112"/>
      <c r="G8" s="116" t="s">
        <v>30</v>
      </c>
      <c r="H8" s="116"/>
      <c r="I8" s="116"/>
      <c r="J8" s="116"/>
      <c r="K8" s="116"/>
      <c r="L8" s="116"/>
      <c r="N8" s="158"/>
      <c r="O8" s="159"/>
    </row>
    <row r="9" spans="1:15" s="4" customFormat="1" ht="14.5">
      <c r="B9" s="187" t="s">
        <v>31</v>
      </c>
      <c r="C9" s="188"/>
      <c r="D9" s="188"/>
      <c r="E9" s="188"/>
      <c r="F9" s="189"/>
      <c r="G9" s="116" t="s">
        <v>30</v>
      </c>
      <c r="H9" s="116"/>
      <c r="I9" s="116"/>
      <c r="J9" s="116"/>
      <c r="K9" s="116"/>
      <c r="L9" s="116"/>
      <c r="N9" s="158"/>
      <c r="O9" s="159"/>
    </row>
    <row r="10" spans="1:15" s="4" customFormat="1" ht="15" customHeight="1">
      <c r="B10" s="190" t="s">
        <v>32</v>
      </c>
      <c r="C10" s="191"/>
      <c r="D10" s="191"/>
      <c r="E10" s="191"/>
      <c r="F10" s="192"/>
      <c r="G10" s="116"/>
      <c r="H10" s="116" t="s">
        <v>30</v>
      </c>
      <c r="I10" s="116"/>
      <c r="J10" s="116"/>
      <c r="K10" s="116"/>
      <c r="L10" s="116"/>
      <c r="N10" s="158"/>
      <c r="O10" s="159"/>
    </row>
    <row r="11" spans="1:15" s="4" customFormat="1" ht="30.5" customHeight="1">
      <c r="B11" s="183" t="s">
        <v>43</v>
      </c>
      <c r="C11" s="182"/>
      <c r="D11" s="182"/>
      <c r="E11" s="182"/>
      <c r="F11" s="182"/>
      <c r="G11" s="116"/>
      <c r="H11" s="116"/>
      <c r="I11" s="116"/>
      <c r="J11" s="116"/>
      <c r="K11" s="116" t="s">
        <v>30</v>
      </c>
      <c r="L11" s="116"/>
      <c r="N11" s="158"/>
      <c r="O11" s="159"/>
    </row>
    <row r="12" spans="1:15" s="4" customFormat="1" ht="26.4" customHeight="1">
      <c r="B12" s="182" t="s">
        <v>42</v>
      </c>
      <c r="C12" s="182"/>
      <c r="D12" s="182"/>
      <c r="E12" s="182"/>
      <c r="F12" s="182"/>
      <c r="G12" s="116"/>
      <c r="H12" s="116"/>
      <c r="I12" s="116"/>
      <c r="J12" s="116"/>
      <c r="K12" s="116"/>
      <c r="L12" s="116" t="s">
        <v>30</v>
      </c>
      <c r="N12" s="158"/>
      <c r="O12" s="159"/>
    </row>
    <row r="13" spans="1:15" s="4" customFormat="1" ht="14.5">
      <c r="G13" s="36"/>
      <c r="H13" s="36"/>
      <c r="I13" s="36"/>
      <c r="J13" s="36"/>
      <c r="K13" s="36"/>
      <c r="L13" s="36"/>
      <c r="N13" s="158"/>
      <c r="O13" s="159"/>
    </row>
    <row r="14" spans="1:15" s="4" customFormat="1" ht="14.5">
      <c r="B14" s="162" t="s">
        <v>23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4"/>
      <c r="N14" s="158"/>
      <c r="O14" s="159"/>
    </row>
    <row r="15" spans="1:15" s="4" customFormat="1" ht="14.5">
      <c r="B15" s="96" t="s">
        <v>69</v>
      </c>
      <c r="C15" s="96"/>
      <c r="D15" s="96"/>
      <c r="E15" s="96"/>
      <c r="F15" s="96"/>
      <c r="G15" s="18" t="s">
        <v>30</v>
      </c>
      <c r="H15" s="18"/>
      <c r="I15" s="18"/>
      <c r="J15" s="18"/>
      <c r="K15" s="18"/>
      <c r="L15" s="18"/>
      <c r="N15" s="158"/>
      <c r="O15" s="159"/>
    </row>
    <row r="16" spans="1:15" s="4" customFormat="1" ht="14.5">
      <c r="B16" s="109" t="s">
        <v>88</v>
      </c>
      <c r="C16" s="96"/>
      <c r="D16" s="96"/>
      <c r="E16" s="96"/>
      <c r="F16" s="96"/>
      <c r="G16" s="18" t="s">
        <v>30</v>
      </c>
      <c r="H16" s="18"/>
      <c r="I16" s="18"/>
      <c r="J16" s="18"/>
      <c r="K16" s="18"/>
      <c r="L16" s="18"/>
      <c r="N16" s="160"/>
      <c r="O16" s="161"/>
    </row>
    <row r="17" spans="2:12" s="4" customFormat="1" ht="14.5">
      <c r="B17" s="153" t="s">
        <v>35</v>
      </c>
      <c r="C17" s="154"/>
      <c r="D17" s="154"/>
      <c r="E17" s="154"/>
      <c r="F17" s="155"/>
      <c r="G17" s="18" t="s">
        <v>30</v>
      </c>
      <c r="H17" s="18"/>
      <c r="I17" s="18"/>
      <c r="J17" s="18"/>
      <c r="K17" s="18"/>
      <c r="L17" s="18"/>
    </row>
    <row r="18" spans="2:12" s="4" customFormat="1" ht="14.5">
      <c r="B18" s="107" t="s">
        <v>82</v>
      </c>
      <c r="C18" s="113"/>
      <c r="D18" s="114"/>
      <c r="E18" s="114"/>
      <c r="F18" s="115"/>
      <c r="G18" s="117" t="s">
        <v>30</v>
      </c>
      <c r="H18" s="18"/>
      <c r="I18" s="18"/>
      <c r="J18" s="18"/>
      <c r="K18" s="18"/>
      <c r="L18" s="18"/>
    </row>
    <row r="19" spans="2:12" s="4" customFormat="1" ht="14.5">
      <c r="B19" s="153" t="s">
        <v>36</v>
      </c>
      <c r="C19" s="154"/>
      <c r="D19" s="154"/>
      <c r="E19" s="154"/>
      <c r="F19" s="155"/>
      <c r="G19" s="18" t="s">
        <v>30</v>
      </c>
      <c r="H19" s="18"/>
      <c r="I19" s="18"/>
      <c r="J19" s="18"/>
      <c r="K19" s="18"/>
      <c r="L19" s="18"/>
    </row>
    <row r="20" spans="2:12" s="4" customFormat="1" ht="14.5">
      <c r="B20" s="153" t="s">
        <v>39</v>
      </c>
      <c r="C20" s="154"/>
      <c r="D20" s="154"/>
      <c r="E20" s="154"/>
      <c r="F20" s="155"/>
      <c r="G20" s="18" t="s">
        <v>30</v>
      </c>
      <c r="H20" s="18"/>
      <c r="I20" s="18"/>
      <c r="J20" s="18"/>
      <c r="K20" s="18"/>
      <c r="L20" s="18"/>
    </row>
    <row r="21" spans="2:12" s="4" customFormat="1" ht="14.5">
      <c r="B21" s="177" t="s">
        <v>85</v>
      </c>
      <c r="C21" s="169"/>
      <c r="D21" s="169"/>
      <c r="E21" s="169"/>
      <c r="F21" s="170"/>
      <c r="G21" s="117" t="s">
        <v>30</v>
      </c>
      <c r="H21" s="18"/>
      <c r="I21" s="18"/>
      <c r="J21" s="18"/>
      <c r="K21" s="18"/>
      <c r="L21" s="18"/>
    </row>
    <row r="22" spans="2:12" s="4" customFormat="1" ht="14.5">
      <c r="B22" s="153" t="s">
        <v>41</v>
      </c>
      <c r="C22" s="154"/>
      <c r="D22" s="154"/>
      <c r="E22" s="154"/>
      <c r="F22" s="155"/>
      <c r="G22" s="18"/>
      <c r="H22" s="18"/>
      <c r="I22" s="18" t="s">
        <v>30</v>
      </c>
      <c r="J22" s="18"/>
      <c r="K22" s="18"/>
      <c r="L22" s="18"/>
    </row>
    <row r="23" spans="2:12" s="4" customFormat="1" ht="14.5">
      <c r="B23" s="153" t="s">
        <v>38</v>
      </c>
      <c r="C23" s="154"/>
      <c r="D23" s="154"/>
      <c r="E23" s="154"/>
      <c r="F23" s="155"/>
      <c r="G23" s="18"/>
      <c r="H23" s="18"/>
      <c r="I23" s="18" t="s">
        <v>30</v>
      </c>
      <c r="J23" s="18"/>
      <c r="K23" s="18"/>
      <c r="L23" s="18"/>
    </row>
    <row r="24" spans="2:12" s="4" customFormat="1" ht="14.5">
      <c r="B24" s="153" t="s">
        <v>40</v>
      </c>
      <c r="C24" s="154"/>
      <c r="D24" s="154"/>
      <c r="E24" s="154"/>
      <c r="F24" s="155"/>
      <c r="G24" s="18"/>
      <c r="H24" s="18"/>
      <c r="I24" s="18"/>
      <c r="J24" s="18"/>
      <c r="K24" s="18" t="s">
        <v>30</v>
      </c>
      <c r="L24" s="18"/>
    </row>
    <row r="25" spans="2:12" s="4" customFormat="1" ht="27.5" customHeight="1">
      <c r="B25" s="178" t="s">
        <v>90</v>
      </c>
      <c r="C25" s="154"/>
      <c r="D25" s="154"/>
      <c r="E25" s="154"/>
      <c r="F25" s="155"/>
      <c r="G25" s="18"/>
      <c r="H25" s="18"/>
      <c r="I25" s="18"/>
      <c r="J25" s="18"/>
      <c r="K25" s="18" t="s">
        <v>30</v>
      </c>
      <c r="L25" s="18"/>
    </row>
    <row r="26" spans="2:12" s="4" customFormat="1" ht="14.5">
      <c r="G26" s="36"/>
      <c r="H26" s="36"/>
      <c r="I26" s="36"/>
      <c r="J26" s="36"/>
      <c r="K26" s="36"/>
      <c r="L26" s="36"/>
    </row>
    <row r="27" spans="2:12" s="4" customFormat="1" ht="14.5">
      <c r="B27" s="162" t="s">
        <v>24</v>
      </c>
      <c r="C27" s="163"/>
      <c r="D27" s="163"/>
      <c r="E27" s="163"/>
      <c r="F27" s="163"/>
      <c r="G27" s="163"/>
      <c r="H27" s="163"/>
      <c r="I27" s="163"/>
      <c r="J27" s="163"/>
      <c r="K27" s="163"/>
      <c r="L27" s="164"/>
    </row>
    <row r="28" spans="2:12" s="4" customFormat="1" ht="14.5">
      <c r="B28" s="153" t="s">
        <v>37</v>
      </c>
      <c r="C28" s="154"/>
      <c r="D28" s="154"/>
      <c r="E28" s="154"/>
      <c r="F28" s="155"/>
      <c r="G28" s="75" t="s">
        <v>30</v>
      </c>
      <c r="H28" s="75"/>
      <c r="I28" s="75"/>
      <c r="J28" s="75"/>
      <c r="K28" s="75"/>
      <c r="L28" s="75"/>
    </row>
    <row r="29" spans="2:12" s="4" customFormat="1" ht="14.5">
      <c r="B29" s="153" t="s">
        <v>31</v>
      </c>
      <c r="C29" s="154"/>
      <c r="D29" s="154"/>
      <c r="E29" s="154"/>
      <c r="F29" s="155"/>
      <c r="G29" s="75" t="s">
        <v>30</v>
      </c>
      <c r="H29" s="75"/>
      <c r="I29" s="75"/>
      <c r="J29" s="75"/>
      <c r="K29" s="75"/>
      <c r="L29" s="75"/>
    </row>
    <row r="30" spans="2:12" s="4" customFormat="1" ht="14.5">
      <c r="B30" s="177" t="s">
        <v>86</v>
      </c>
      <c r="C30" s="169"/>
      <c r="D30" s="169"/>
      <c r="E30" s="169"/>
      <c r="F30" s="170"/>
      <c r="G30" s="75" t="s">
        <v>30</v>
      </c>
      <c r="H30" s="75"/>
      <c r="I30" s="75"/>
      <c r="J30" s="75"/>
      <c r="K30" s="75"/>
      <c r="L30" s="75"/>
    </row>
    <row r="31" spans="2:12" s="4" customFormat="1" ht="14.5">
      <c r="B31" s="177" t="s">
        <v>87</v>
      </c>
      <c r="C31" s="169"/>
      <c r="D31" s="169"/>
      <c r="E31" s="169"/>
      <c r="F31" s="170"/>
      <c r="G31" s="75" t="s">
        <v>30</v>
      </c>
      <c r="H31" s="75"/>
      <c r="I31" s="75"/>
      <c r="J31" s="75"/>
      <c r="K31" s="75"/>
      <c r="L31" s="75"/>
    </row>
    <row r="32" spans="2:12" s="4" customFormat="1" ht="14.5">
      <c r="B32" s="177" t="s">
        <v>83</v>
      </c>
      <c r="C32" s="169"/>
      <c r="D32" s="169"/>
      <c r="E32" s="169"/>
      <c r="F32" s="170"/>
      <c r="G32" s="75"/>
      <c r="H32" s="75" t="s">
        <v>30</v>
      </c>
      <c r="I32" s="75"/>
      <c r="J32" s="75"/>
      <c r="K32" s="75"/>
      <c r="L32" s="75"/>
    </row>
    <row r="33" spans="2:12" s="4" customFormat="1" ht="14.5">
      <c r="B33" s="153" t="s">
        <v>33</v>
      </c>
      <c r="C33" s="154"/>
      <c r="D33" s="154"/>
      <c r="E33" s="154"/>
      <c r="F33" s="155"/>
      <c r="G33" s="75"/>
      <c r="H33" s="75"/>
      <c r="I33" s="75"/>
      <c r="J33" s="75"/>
      <c r="K33" s="75" t="s">
        <v>30</v>
      </c>
      <c r="L33" s="75"/>
    </row>
    <row r="34" spans="2:12" s="4" customFormat="1" ht="14.5">
      <c r="B34" s="209" t="s">
        <v>94</v>
      </c>
      <c r="C34" s="154"/>
      <c r="D34" s="154"/>
      <c r="E34" s="154"/>
      <c r="F34" s="155"/>
      <c r="G34" s="75"/>
      <c r="H34" s="75"/>
      <c r="I34" s="75"/>
      <c r="J34" s="75"/>
      <c r="K34" s="75"/>
      <c r="L34" s="75" t="s">
        <v>30</v>
      </c>
    </row>
    <row r="35" spans="2:12" s="4" customFormat="1" ht="14.5">
      <c r="G35" s="36"/>
      <c r="H35" s="36"/>
      <c r="I35" s="36"/>
      <c r="J35" s="36"/>
      <c r="K35" s="36"/>
      <c r="L35" s="36"/>
    </row>
    <row r="36" spans="2:12" s="4" customFormat="1" ht="14.5">
      <c r="B36" s="162" t="s">
        <v>62</v>
      </c>
      <c r="C36" s="163"/>
      <c r="D36" s="163"/>
      <c r="E36" s="163"/>
      <c r="F36" s="163"/>
      <c r="G36" s="163"/>
      <c r="H36" s="163"/>
      <c r="I36" s="163"/>
      <c r="J36" s="163"/>
      <c r="K36" s="163"/>
      <c r="L36" s="164"/>
    </row>
    <row r="37" spans="2:12" s="4" customFormat="1" ht="14.5">
      <c r="B37" s="153" t="s">
        <v>31</v>
      </c>
      <c r="C37" s="154"/>
      <c r="D37" s="154"/>
      <c r="E37" s="154"/>
      <c r="F37" s="155"/>
      <c r="G37" s="75" t="s">
        <v>30</v>
      </c>
      <c r="H37" s="75"/>
      <c r="I37" s="75"/>
      <c r="J37" s="75"/>
      <c r="K37" s="75"/>
      <c r="L37" s="75"/>
    </row>
    <row r="38" spans="2:12" s="4" customFormat="1" ht="14.5">
      <c r="B38" s="153" t="s">
        <v>44</v>
      </c>
      <c r="C38" s="154"/>
      <c r="D38" s="154"/>
      <c r="E38" s="154"/>
      <c r="F38" s="155"/>
      <c r="G38" s="75" t="s">
        <v>30</v>
      </c>
      <c r="H38" s="75"/>
      <c r="I38" s="75"/>
      <c r="J38" s="75"/>
      <c r="K38" s="75"/>
      <c r="L38" s="75"/>
    </row>
    <row r="39" spans="2:12" s="4" customFormat="1" ht="14.5">
      <c r="B39" s="153" t="s">
        <v>45</v>
      </c>
      <c r="C39" s="154"/>
      <c r="D39" s="154"/>
      <c r="E39" s="154"/>
      <c r="F39" s="155"/>
      <c r="G39" s="75"/>
      <c r="H39" s="18" t="s">
        <v>30</v>
      </c>
      <c r="I39" s="75"/>
      <c r="J39" s="75"/>
      <c r="K39" s="75"/>
      <c r="L39" s="75"/>
    </row>
    <row r="40" spans="2:12" s="4" customFormat="1" ht="14.5">
      <c r="B40" s="153" t="s">
        <v>32</v>
      </c>
      <c r="C40" s="154"/>
      <c r="D40" s="154"/>
      <c r="E40" s="154"/>
      <c r="F40" s="155"/>
      <c r="G40" s="75"/>
      <c r="H40" s="18" t="s">
        <v>30</v>
      </c>
      <c r="I40" s="75"/>
      <c r="J40" s="75"/>
      <c r="K40" s="75"/>
      <c r="L40" s="75"/>
    </row>
    <row r="41" spans="2:12" s="4" customFormat="1" ht="14.5">
      <c r="B41" s="153" t="s">
        <v>33</v>
      </c>
      <c r="C41" s="154"/>
      <c r="D41" s="154"/>
      <c r="E41" s="154"/>
      <c r="F41" s="155"/>
      <c r="G41" s="75"/>
      <c r="H41" s="75"/>
      <c r="I41" s="75"/>
      <c r="J41" s="75"/>
      <c r="K41" s="75" t="s">
        <v>30</v>
      </c>
      <c r="L41" s="75"/>
    </row>
    <row r="42" spans="2:12" s="4" customFormat="1" ht="14.5">
      <c r="G42" s="36"/>
      <c r="H42" s="99"/>
      <c r="I42" s="36"/>
      <c r="J42" s="36"/>
      <c r="K42" s="36"/>
      <c r="L42" s="36"/>
    </row>
    <row r="43" spans="2:12" s="4" customFormat="1" ht="14.5">
      <c r="B43" s="162" t="s">
        <v>65</v>
      </c>
      <c r="C43" s="163"/>
      <c r="D43" s="163"/>
      <c r="E43" s="163"/>
      <c r="F43" s="163"/>
      <c r="G43" s="163"/>
      <c r="H43" s="163"/>
      <c r="I43" s="163"/>
      <c r="J43" s="163"/>
      <c r="K43" s="163"/>
      <c r="L43" s="164"/>
    </row>
    <row r="44" spans="2:12" s="4" customFormat="1" ht="14.5">
      <c r="B44" s="174" t="s">
        <v>37</v>
      </c>
      <c r="C44" s="175"/>
      <c r="D44" s="175"/>
      <c r="E44" s="175"/>
      <c r="F44" s="176"/>
      <c r="G44" s="75" t="s">
        <v>30</v>
      </c>
      <c r="H44" s="75"/>
      <c r="I44" s="75"/>
      <c r="J44" s="75"/>
      <c r="K44" s="75"/>
      <c r="L44" s="75"/>
    </row>
    <row r="45" spans="2:12" s="4" customFormat="1" ht="14.5">
      <c r="B45" s="153" t="s">
        <v>31</v>
      </c>
      <c r="C45" s="154"/>
      <c r="D45" s="154"/>
      <c r="E45" s="154"/>
      <c r="F45" s="155"/>
      <c r="G45" s="75" t="s">
        <v>30</v>
      </c>
      <c r="H45" s="75"/>
      <c r="I45" s="75"/>
      <c r="J45" s="75"/>
      <c r="K45" s="75"/>
      <c r="L45" s="75"/>
    </row>
    <row r="46" spans="2:12" s="4" customFormat="1" ht="14.5">
      <c r="B46" s="153" t="s">
        <v>66</v>
      </c>
      <c r="C46" s="154"/>
      <c r="D46" s="154"/>
      <c r="E46" s="154"/>
      <c r="F46" s="155"/>
      <c r="G46" s="75"/>
      <c r="H46" s="75" t="s">
        <v>30</v>
      </c>
      <c r="I46" s="75"/>
      <c r="J46" s="75"/>
      <c r="K46" s="75"/>
      <c r="L46" s="75"/>
    </row>
    <row r="47" spans="2:12" s="4" customFormat="1" ht="14.5">
      <c r="B47" s="153" t="s">
        <v>32</v>
      </c>
      <c r="C47" s="154"/>
      <c r="D47" s="154"/>
      <c r="E47" s="154"/>
      <c r="F47" s="155"/>
      <c r="G47" s="75"/>
      <c r="H47" s="75" t="s">
        <v>30</v>
      </c>
      <c r="I47" s="75"/>
      <c r="J47" s="75"/>
      <c r="K47" s="75"/>
      <c r="L47" s="75"/>
    </row>
    <row r="48" spans="2:12" s="4" customFormat="1" ht="14.5">
      <c r="B48" s="153" t="s">
        <v>67</v>
      </c>
      <c r="C48" s="154"/>
      <c r="D48" s="154"/>
      <c r="E48" s="154"/>
      <c r="F48" s="155"/>
      <c r="G48" s="75"/>
      <c r="H48" s="75" t="s">
        <v>30</v>
      </c>
      <c r="I48" s="75"/>
      <c r="J48" s="75"/>
      <c r="K48" s="75"/>
      <c r="L48" s="75"/>
    </row>
    <row r="49" spans="2:12" s="4" customFormat="1" ht="14.5">
      <c r="B49" s="153" t="s">
        <v>41</v>
      </c>
      <c r="C49" s="154"/>
      <c r="D49" s="154"/>
      <c r="E49" s="154"/>
      <c r="F49" s="155"/>
      <c r="G49" s="75"/>
      <c r="H49" s="75"/>
      <c r="I49" s="75" t="s">
        <v>30</v>
      </c>
      <c r="K49" s="75"/>
      <c r="L49" s="75"/>
    </row>
    <row r="50" spans="2:12" s="4" customFormat="1" ht="14.5">
      <c r="B50" s="153" t="s">
        <v>33</v>
      </c>
      <c r="C50" s="154"/>
      <c r="D50" s="154"/>
      <c r="E50" s="154"/>
      <c r="F50" s="155"/>
      <c r="G50" s="75"/>
      <c r="H50" s="75"/>
      <c r="I50" s="75"/>
      <c r="J50" s="75"/>
      <c r="K50" s="75" t="s">
        <v>30</v>
      </c>
      <c r="L50" s="75"/>
    </row>
    <row r="51" spans="2:12" s="4" customFormat="1" ht="14.5">
      <c r="B51" s="209" t="s">
        <v>95</v>
      </c>
      <c r="C51" s="169"/>
      <c r="D51" s="169"/>
      <c r="E51" s="169"/>
      <c r="F51" s="170"/>
      <c r="G51" s="75"/>
      <c r="H51" s="18"/>
      <c r="I51" s="75"/>
      <c r="J51" s="75"/>
      <c r="K51" s="75"/>
      <c r="L51" s="75" t="s">
        <v>30</v>
      </c>
    </row>
    <row r="52" spans="2:12" s="4" customFormat="1" ht="14.5">
      <c r="G52" s="36"/>
      <c r="H52" s="99"/>
      <c r="I52" s="36"/>
      <c r="J52" s="36"/>
      <c r="K52" s="36"/>
      <c r="L52" s="36"/>
    </row>
    <row r="53" spans="2:12" s="4" customFormat="1" ht="14.5">
      <c r="G53" s="36"/>
      <c r="H53" s="36"/>
      <c r="I53" s="36"/>
      <c r="J53" s="36"/>
      <c r="K53" s="36"/>
      <c r="L53" s="36"/>
    </row>
    <row r="54" spans="2:12" s="4" customFormat="1" ht="16.5" customHeight="1">
      <c r="B54" s="184" t="s">
        <v>61</v>
      </c>
      <c r="C54" s="185"/>
      <c r="D54" s="185"/>
      <c r="E54" s="185"/>
      <c r="F54" s="185"/>
      <c r="G54" s="185"/>
      <c r="H54" s="185"/>
      <c r="I54" s="185"/>
      <c r="J54" s="185"/>
      <c r="K54" s="185"/>
      <c r="L54" s="186"/>
    </row>
    <row r="55" spans="2:12" s="4" customFormat="1" ht="14.5">
      <c r="B55" s="153" t="s">
        <v>46</v>
      </c>
      <c r="C55" s="154"/>
      <c r="D55" s="154"/>
      <c r="E55" s="154"/>
      <c r="F55" s="155"/>
      <c r="G55" s="75" t="s">
        <v>30</v>
      </c>
      <c r="H55" s="18"/>
      <c r="I55" s="75"/>
      <c r="J55" s="75"/>
      <c r="K55" s="75"/>
      <c r="L55" s="75"/>
    </row>
    <row r="56" spans="2:12" s="4" customFormat="1" ht="14.5">
      <c r="B56" s="153" t="s">
        <v>47</v>
      </c>
      <c r="C56" s="154"/>
      <c r="D56" s="154"/>
      <c r="E56" s="154"/>
      <c r="F56" s="155"/>
      <c r="G56" s="75" t="s">
        <v>30</v>
      </c>
      <c r="H56" s="18"/>
      <c r="I56" s="75"/>
      <c r="J56" s="75"/>
      <c r="K56" s="75"/>
      <c r="L56" s="75"/>
    </row>
    <row r="57" spans="2:12" s="4" customFormat="1" ht="14.5">
      <c r="B57" s="153" t="s">
        <v>59</v>
      </c>
      <c r="C57" s="154"/>
      <c r="D57" s="154"/>
      <c r="E57" s="154"/>
      <c r="F57" s="155"/>
      <c r="G57" s="75" t="s">
        <v>30</v>
      </c>
      <c r="H57" s="18"/>
      <c r="I57" s="96"/>
      <c r="J57" s="96"/>
      <c r="K57" s="96"/>
      <c r="L57" s="96"/>
    </row>
    <row r="58" spans="2:12" s="4" customFormat="1" ht="14.5">
      <c r="B58" s="171" t="s">
        <v>48</v>
      </c>
      <c r="C58" s="172"/>
      <c r="D58" s="172"/>
      <c r="E58" s="172"/>
      <c r="F58" s="173"/>
      <c r="G58" s="75"/>
      <c r="H58" s="18"/>
      <c r="I58" s="96"/>
      <c r="J58" s="96"/>
      <c r="K58" s="96"/>
      <c r="L58" s="96"/>
    </row>
    <row r="59" spans="2:12" s="4" customFormat="1" ht="14.5">
      <c r="B59" s="165" t="s">
        <v>34</v>
      </c>
      <c r="C59" s="166"/>
      <c r="D59" s="166"/>
      <c r="E59" s="166"/>
      <c r="F59" s="167"/>
      <c r="G59" s="75"/>
      <c r="H59" s="18"/>
      <c r="I59" s="96"/>
      <c r="J59" s="96"/>
      <c r="K59" s="96"/>
      <c r="L59" s="96"/>
    </row>
    <row r="60" spans="2:12" s="4" customFormat="1" ht="14.5">
      <c r="B60" s="153" t="s">
        <v>49</v>
      </c>
      <c r="C60" s="154"/>
      <c r="D60" s="154"/>
      <c r="E60" s="154"/>
      <c r="F60" s="155"/>
      <c r="G60" s="75"/>
      <c r="H60" s="18"/>
      <c r="I60" s="96"/>
      <c r="J60" s="96"/>
      <c r="K60" s="96"/>
      <c r="L60" s="96"/>
    </row>
    <row r="61" spans="2:12" s="4" customFormat="1" ht="14.5">
      <c r="B61" s="168" t="s">
        <v>91</v>
      </c>
      <c r="C61" s="154"/>
      <c r="D61" s="154"/>
      <c r="E61" s="154"/>
      <c r="F61" s="155"/>
      <c r="G61" s="75"/>
      <c r="H61" s="18"/>
      <c r="I61" s="96"/>
      <c r="J61" s="96"/>
      <c r="K61" s="96"/>
      <c r="L61" s="96"/>
    </row>
    <row r="62" spans="2:12" s="4" customFormat="1" ht="16" customHeight="1">
      <c r="B62" s="153" t="s">
        <v>52</v>
      </c>
      <c r="C62" s="154"/>
      <c r="D62" s="154"/>
      <c r="E62" s="154"/>
      <c r="F62" s="155"/>
      <c r="G62" s="75" t="s">
        <v>30</v>
      </c>
      <c r="H62" s="18"/>
      <c r="I62" s="96"/>
      <c r="J62" s="96"/>
      <c r="K62" s="96"/>
      <c r="L62" s="96"/>
    </row>
    <row r="63" spans="2:12" s="4" customFormat="1" ht="16" customHeight="1">
      <c r="B63" s="153" t="s">
        <v>53</v>
      </c>
      <c r="C63" s="154"/>
      <c r="D63" s="154"/>
      <c r="E63" s="154"/>
      <c r="F63" s="155"/>
      <c r="G63" s="75" t="s">
        <v>30</v>
      </c>
      <c r="H63" s="18"/>
      <c r="I63" s="96"/>
      <c r="J63" s="96"/>
      <c r="K63" s="96"/>
      <c r="L63" s="96"/>
    </row>
    <row r="64" spans="2:12">
      <c r="B64" s="150" t="s">
        <v>50</v>
      </c>
      <c r="C64" s="151"/>
      <c r="D64" s="151"/>
      <c r="E64" s="151"/>
      <c r="F64" s="152"/>
      <c r="G64" s="98" t="s">
        <v>30</v>
      </c>
      <c r="H64" s="1"/>
      <c r="I64" s="97"/>
      <c r="J64" s="97"/>
      <c r="K64" s="97"/>
      <c r="L64" s="97"/>
    </row>
    <row r="65" spans="2:16">
      <c r="B65" s="153" t="s">
        <v>51</v>
      </c>
      <c r="C65" s="154"/>
      <c r="D65" s="154"/>
      <c r="E65" s="154"/>
      <c r="F65" s="155"/>
      <c r="G65" s="98" t="s">
        <v>30</v>
      </c>
      <c r="H65" s="1"/>
      <c r="I65" s="97"/>
      <c r="J65" s="97"/>
      <c r="K65" s="97"/>
      <c r="L65" s="97"/>
    </row>
    <row r="66" spans="2:16" s="4" customFormat="1" ht="16" customHeight="1">
      <c r="B66" s="153" t="s">
        <v>54</v>
      </c>
      <c r="C66" s="154"/>
      <c r="D66" s="154"/>
      <c r="E66" s="154"/>
      <c r="F66" s="155"/>
      <c r="G66" s="108" t="s">
        <v>30</v>
      </c>
      <c r="H66" s="75"/>
      <c r="I66" s="96"/>
      <c r="J66" s="96"/>
      <c r="K66" s="96"/>
      <c r="L66" s="96"/>
    </row>
    <row r="67" spans="2:16" s="4" customFormat="1" ht="160.75" customHeight="1">
      <c r="B67" s="198" t="e" vm="1">
        <v>#VALUE!</v>
      </c>
      <c r="C67" s="199"/>
      <c r="D67" s="199"/>
      <c r="E67" s="199"/>
      <c r="F67" s="199"/>
      <c r="G67" s="195" t="s">
        <v>84</v>
      </c>
      <c r="H67" s="196"/>
      <c r="I67" s="196"/>
      <c r="J67" s="196"/>
      <c r="K67" s="196"/>
      <c r="L67" s="197"/>
    </row>
    <row r="68" spans="2:16" s="4" customFormat="1" ht="14.5">
      <c r="G68" s="36"/>
    </row>
    <row r="69" spans="2:16" s="4" customFormat="1" ht="14.5">
      <c r="G69" s="36"/>
    </row>
    <row r="70" spans="2:16" s="4" customFormat="1" ht="14.5">
      <c r="G70" s="36"/>
    </row>
    <row r="71" spans="2:16" s="4" customFormat="1" ht="28.75" customHeight="1">
      <c r="B71" s="103"/>
      <c r="E71" s="200" t="s">
        <v>74</v>
      </c>
      <c r="F71" s="201"/>
      <c r="G71" s="201"/>
      <c r="H71" s="201"/>
      <c r="I71" s="201"/>
      <c r="J71" s="202"/>
    </row>
    <row r="72" spans="2:16" s="4" customFormat="1">
      <c r="E72" s="203" t="s">
        <v>72</v>
      </c>
      <c r="F72" s="204"/>
      <c r="G72" s="205"/>
      <c r="H72" s="204" t="s">
        <v>71</v>
      </c>
      <c r="I72" s="204"/>
      <c r="J72" s="205"/>
    </row>
    <row r="73" spans="2:16" s="4" customFormat="1">
      <c r="E73" s="206"/>
      <c r="F73" s="207"/>
      <c r="G73" s="208"/>
      <c r="H73" s="207"/>
      <c r="I73" s="207"/>
      <c r="J73" s="208"/>
    </row>
    <row r="74" spans="2:16" s="4" customFormat="1">
      <c r="E74" s="206" t="s">
        <v>73</v>
      </c>
      <c r="F74" s="207"/>
      <c r="G74" s="208"/>
      <c r="H74" s="207" t="s">
        <v>75</v>
      </c>
      <c r="I74" s="207"/>
      <c r="J74" s="208"/>
    </row>
    <row r="75" spans="2:16" s="4" customFormat="1">
      <c r="E75" s="206" t="s">
        <v>77</v>
      </c>
      <c r="F75" s="207"/>
      <c r="G75" s="208"/>
      <c r="H75" s="207" t="s">
        <v>76</v>
      </c>
      <c r="I75" s="207"/>
      <c r="J75" s="208"/>
    </row>
    <row r="76" spans="2:16" s="4" customFormat="1">
      <c r="E76" s="206" t="s">
        <v>70</v>
      </c>
      <c r="F76" s="207"/>
      <c r="G76" s="208"/>
      <c r="H76" s="207" t="s">
        <v>78</v>
      </c>
      <c r="I76" s="207"/>
      <c r="J76" s="208"/>
    </row>
    <row r="77" spans="2:16" s="4" customFormat="1">
      <c r="E77" s="179" t="s">
        <v>79</v>
      </c>
      <c r="F77" s="180"/>
      <c r="G77" s="181"/>
      <c r="H77" s="179" t="s">
        <v>80</v>
      </c>
      <c r="I77" s="180"/>
      <c r="J77" s="181"/>
    </row>
    <row r="78" spans="2:16" s="4" customFormat="1" ht="14.5">
      <c r="G78" s="104"/>
    </row>
    <row r="79" spans="2:16" s="4" customFormat="1" ht="14.5">
      <c r="G79" s="36"/>
      <c r="P79" s="103"/>
    </row>
    <row r="80" spans="2:16" s="4" customFormat="1" ht="14.5"/>
    <row r="81" spans="2:12" s="4" customFormat="1" ht="14.5"/>
    <row r="82" spans="2:12" s="4" customFormat="1" ht="14.5"/>
    <row r="83" spans="2:12" s="4" customFormat="1" ht="14.5"/>
    <row r="84" spans="2:12" s="4" customFormat="1" ht="14.5"/>
    <row r="87" spans="2:12" ht="28.75" customHeight="1">
      <c r="B87" s="37"/>
      <c r="C87" s="193"/>
      <c r="D87" s="193"/>
      <c r="E87" s="193"/>
      <c r="F87" s="193"/>
      <c r="G87" s="193"/>
      <c r="H87" s="193"/>
      <c r="I87" s="193"/>
      <c r="J87" s="193"/>
      <c r="K87" s="193"/>
      <c r="L87" s="193"/>
    </row>
  </sheetData>
  <mergeCells count="68">
    <mergeCell ref="G4:L4"/>
    <mergeCell ref="G67:L67"/>
    <mergeCell ref="B67:F67"/>
    <mergeCell ref="E71:J71"/>
    <mergeCell ref="E72:G72"/>
    <mergeCell ref="H72:J72"/>
    <mergeCell ref="B9:F9"/>
    <mergeCell ref="B10:F10"/>
    <mergeCell ref="B17:F17"/>
    <mergeCell ref="B19:F19"/>
    <mergeCell ref="C87:L87"/>
    <mergeCell ref="E73:G73"/>
    <mergeCell ref="E74:G74"/>
    <mergeCell ref="E75:G75"/>
    <mergeCell ref="E76:G76"/>
    <mergeCell ref="H73:J73"/>
    <mergeCell ref="H74:J74"/>
    <mergeCell ref="H76:J76"/>
    <mergeCell ref="H77:J77"/>
    <mergeCell ref="H75:J75"/>
    <mergeCell ref="E77:G77"/>
    <mergeCell ref="B12:F12"/>
    <mergeCell ref="B11:F11"/>
    <mergeCell ref="B14:L14"/>
    <mergeCell ref="B43:L43"/>
    <mergeCell ref="B54:L54"/>
    <mergeCell ref="B20:F20"/>
    <mergeCell ref="B21:F21"/>
    <mergeCell ref="B22:F22"/>
    <mergeCell ref="B23:F23"/>
    <mergeCell ref="B24:F24"/>
    <mergeCell ref="B25:F25"/>
    <mergeCell ref="B28:F28"/>
    <mergeCell ref="B29:F29"/>
    <mergeCell ref="B30:F30"/>
    <mergeCell ref="B31:F31"/>
    <mergeCell ref="B32:F32"/>
    <mergeCell ref="B33:F33"/>
    <mergeCell ref="B34:F34"/>
    <mergeCell ref="B37:F37"/>
    <mergeCell ref="B38:F38"/>
    <mergeCell ref="B39:F39"/>
    <mergeCell ref="B40:F40"/>
    <mergeCell ref="B41:F41"/>
    <mergeCell ref="B44:F44"/>
    <mergeCell ref="B45:F45"/>
    <mergeCell ref="B58:F58"/>
    <mergeCell ref="B46:F46"/>
    <mergeCell ref="B47:F47"/>
    <mergeCell ref="B48:F48"/>
    <mergeCell ref="B49:F49"/>
    <mergeCell ref="B50:F50"/>
    <mergeCell ref="A2:G2"/>
    <mergeCell ref="B64:F64"/>
    <mergeCell ref="B65:F65"/>
    <mergeCell ref="B66:F66"/>
    <mergeCell ref="N5:O16"/>
    <mergeCell ref="B27:L27"/>
    <mergeCell ref="B36:L36"/>
    <mergeCell ref="B59:F59"/>
    <mergeCell ref="B60:F60"/>
    <mergeCell ref="B61:F61"/>
    <mergeCell ref="B62:F62"/>
    <mergeCell ref="B63:F63"/>
    <mergeCell ref="B51:F51"/>
    <mergeCell ref="B55:F55"/>
    <mergeCell ref="B56:F56"/>
    <mergeCell ref="B57:F57"/>
  </mergeCells>
  <pageMargins left="0.25" right="0.25" top="0.75" bottom="0.75" header="0.3" footer="0.3"/>
  <pageSetup paperSize="9" orientation="landscape" r:id="rId1"/>
  <headerFooter>
    <oddFooter>Page &amp;P de &amp;N</oddFooter>
  </headerFooter>
  <rowBreaks count="2" manualBreakCount="2">
    <brk id="26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Annexe1 CCTP_SITES DETAIL</vt:lpstr>
      <vt:lpstr>Annexe1 CCTP_NETTOYAGE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Martinez</dc:creator>
  <cp:lastModifiedBy>Camila FONTES-DUARTE</cp:lastModifiedBy>
  <cp:lastPrinted>2026-03-12T18:35:54Z</cp:lastPrinted>
  <dcterms:created xsi:type="dcterms:W3CDTF">2025-07-02T12:44:35Z</dcterms:created>
  <dcterms:modified xsi:type="dcterms:W3CDTF">2026-03-17T13:12:48Z</dcterms:modified>
</cp:coreProperties>
</file>